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1" documentId="13_ncr:1_{97EE6216-FF6D-42C5-AF92-0ADF1E5D6462}" xr6:coauthVersionLast="45" xr6:coauthVersionMax="45" xr10:uidLastSave="{BBD0911D-73DA-4288-9683-959479EE5CE1}"/>
  <bookViews>
    <workbookView xWindow="-120" yWindow="-120" windowWidth="20730" windowHeight="11160" xr2:uid="{00000000-000D-0000-FFFF-FFFF00000000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2" l="1"/>
  <c r="M8" i="2"/>
  <c r="M13" i="2"/>
  <c r="M19" i="2"/>
  <c r="M25" i="2"/>
  <c r="M30" i="2"/>
  <c r="M34" i="2" l="1"/>
  <c r="G30" i="2"/>
  <c r="H30" i="2"/>
  <c r="I30" i="2"/>
  <c r="J30" i="2"/>
  <c r="K30" i="2"/>
  <c r="L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28" i="2"/>
  <c r="F30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3" i="2"/>
  <c r="F25" i="2"/>
  <c r="G19" i="2"/>
  <c r="H19" i="2"/>
  <c r="I19" i="2"/>
  <c r="J19" i="2"/>
  <c r="K19" i="2"/>
  <c r="L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7" i="2"/>
  <c r="F19" i="2"/>
  <c r="G13" i="2"/>
  <c r="H13" i="2"/>
  <c r="I13" i="2"/>
  <c r="J13" i="2"/>
  <c r="K13" i="2"/>
  <c r="L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1" i="2"/>
  <c r="F13" i="2"/>
  <c r="AG8" i="2"/>
  <c r="AH6" i="2"/>
  <c r="G8" i="2"/>
  <c r="H8" i="2"/>
  <c r="I8" i="2"/>
  <c r="J8" i="2"/>
  <c r="K8" i="2"/>
  <c r="L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F8" i="2"/>
  <c r="G2" i="2"/>
  <c r="H2" i="2"/>
  <c r="I2" i="2"/>
  <c r="J2" i="2"/>
  <c r="K2" i="2"/>
  <c r="L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F2" i="2"/>
  <c r="F34" i="2" l="1"/>
  <c r="AH32" i="2"/>
  <c r="AH34" i="2" s="1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L34" i="2"/>
  <c r="K34" i="2"/>
  <c r="J34" i="2"/>
  <c r="I34" i="2"/>
  <c r="H34" i="2"/>
  <c r="G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tc={F6A8DD90-690D-45B1-B51C-FDF5B8F78578}</author>
  </authors>
  <commentList>
    <comment ref="AH4" authorId="0" shapeId="0" xr:uid="{F6A8DD90-690D-45B1-B51C-FDF5B8F78578}">
      <text>
        <t xml:space="preserve"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500 для Нових Хо, старого формату в залишку маю достатньо
</t>
      </text>
    </comment>
  </commentList>
</comments>
</file>

<file path=xl/sharedStrings.xml><?xml version="1.0" encoding="utf-8"?>
<sst xmlns="http://schemas.openxmlformats.org/spreadsheetml/2006/main" count="144" uniqueCount="133">
  <si>
    <t>Регионы</t>
  </si>
  <si>
    <t>Центр доставки</t>
  </si>
  <si>
    <t>Адрес доставки</t>
  </si>
  <si>
    <t>Ответственное лицо</t>
  </si>
  <si>
    <t>Конт-й тел-н</t>
  </si>
  <si>
    <t>Цінник в ХО NEW!</t>
  </si>
  <si>
    <t>Цінник на пляшку NEW!</t>
  </si>
  <si>
    <t>Цінник на ПЕТ NEW!</t>
  </si>
  <si>
    <t>Цінник в ХО Promo</t>
  </si>
  <si>
    <t>Постер  А5 Promo</t>
  </si>
  <si>
    <t>Краватка на ПЕТ             Promo</t>
  </si>
  <si>
    <t>Краватка на пляшку 79*154 Promo</t>
  </si>
  <si>
    <t>Скотч "Краща ціна" - рулони</t>
  </si>
  <si>
    <t>Дисплей на 12 СКЮ Львівське</t>
  </si>
  <si>
    <t>Картонна стійка (висока)</t>
  </si>
  <si>
    <t>Картонна стійка (низька)</t>
  </si>
  <si>
    <t>Стікер "Від себе/До себе" ЛП</t>
  </si>
  <si>
    <t>Стікер  "Ласкаво просимо/Заходьте ще"</t>
  </si>
  <si>
    <t>Цінникотр.  (пластик) на полицю ХО</t>
  </si>
  <si>
    <t>Цінникотр. (пластик) з клейкою стрічкою ХО</t>
  </si>
  <si>
    <t>ценникодержатели нужны для новых ХО прихода 2020</t>
  </si>
  <si>
    <t xml:space="preserve">RM Западный регион </t>
  </si>
  <si>
    <t>Львов</t>
  </si>
  <si>
    <t>Клепаривська, 18</t>
  </si>
  <si>
    <t>Стукало Т.</t>
  </si>
  <si>
    <t>067 414 28 61</t>
  </si>
  <si>
    <t>Ив-Франковск</t>
  </si>
  <si>
    <t>Ребета, 3 (ТОВ ПТД)</t>
  </si>
  <si>
    <t>Попович Г.</t>
  </si>
  <si>
    <t>067 414 27 13</t>
  </si>
  <si>
    <t>Черновцы</t>
  </si>
  <si>
    <t xml:space="preserve">Коломыйськая , 2 </t>
  </si>
  <si>
    <t xml:space="preserve">Анюк Р. </t>
  </si>
  <si>
    <t>067 414 20 17</t>
  </si>
  <si>
    <t>Мукачево</t>
  </si>
  <si>
    <t>Пряшівська бічна, 4</t>
  </si>
  <si>
    <t>Уманська Л.</t>
  </si>
  <si>
    <t>067 414 24 70</t>
  </si>
  <si>
    <t>Тернополь</t>
  </si>
  <si>
    <t>с.Остров ул.Промыслова, 3 "Львівська пивна компанія"</t>
  </si>
  <si>
    <t>В.Ратинский</t>
  </si>
  <si>
    <t>067 414 27 38</t>
  </si>
  <si>
    <t xml:space="preserve">RM Центральный регион </t>
  </si>
  <si>
    <t>Софиевская Борщаговка</t>
  </si>
  <si>
    <t>Большая Окружная 103з, ООО "ДиТранс"</t>
  </si>
  <si>
    <t>Лашко Н.</t>
  </si>
  <si>
    <t>067 414 31 60</t>
  </si>
  <si>
    <t>Белая Церковь</t>
  </si>
  <si>
    <t>ул Томиловская 69, ООО "Эпико"</t>
  </si>
  <si>
    <t xml:space="preserve">Павлюк Вадим </t>
  </si>
  <si>
    <t>067 414 26 61</t>
  </si>
  <si>
    <t>Черкассы</t>
  </si>
  <si>
    <t>г.Черкассы,ул. Богдана Хмельницкого, 55</t>
  </si>
  <si>
    <t>Осташевский А.</t>
  </si>
  <si>
    <t>067 414 26 54</t>
  </si>
  <si>
    <t>Черкасская обл. м. Умань, вул.Старицького 5А</t>
  </si>
  <si>
    <t>Шишканов И.</t>
  </si>
  <si>
    <t>050 720 22 18</t>
  </si>
  <si>
    <t>RM Северо-Восточный регион</t>
  </si>
  <si>
    <t>Чернигов</t>
  </si>
  <si>
    <t>г.Чернигов,ул.Широка 1а</t>
  </si>
  <si>
    <t>Юрий Самойленко</t>
  </si>
  <si>
    <t>093 764 99 80</t>
  </si>
  <si>
    <t>Харьков</t>
  </si>
  <si>
    <t>г. Харьков ул. Б. Хмельницкого, 13</t>
  </si>
  <si>
    <t>Белецкая Елена</t>
  </si>
  <si>
    <t>067 414 20 74</t>
  </si>
  <si>
    <t>Полтава</t>
  </si>
  <si>
    <t>г. Полтава ул. Дорошенко 2</t>
  </si>
  <si>
    <t>Мартынович</t>
  </si>
  <si>
    <t>067 414 29 96</t>
  </si>
  <si>
    <t>Сумы</t>
  </si>
  <si>
    <t>г. Сумы, ул. Ветрова 20</t>
  </si>
  <si>
    <t>Гирман Ирина</t>
  </si>
  <si>
    <t>067 414 21 90</t>
  </si>
  <si>
    <t>Северодонецк</t>
  </si>
  <si>
    <t>г. Северодонецк ул. Б. Лещины 2 к</t>
  </si>
  <si>
    <t>Иванцов Сергей</t>
  </si>
  <si>
    <t>067 414 25 94</t>
  </si>
  <si>
    <t>RM Северо-Западный регион</t>
  </si>
  <si>
    <t>Винница</t>
  </si>
  <si>
    <t>г. Винница, ул. Северная, 1</t>
  </si>
  <si>
    <t>Попик Инна</t>
  </si>
  <si>
    <t>067 414 27 09</t>
  </si>
  <si>
    <t> </t>
  </si>
  <si>
    <t>Ровно</t>
  </si>
  <si>
    <t>ул.Дворецкая, 123а, ЧП Макушенко</t>
  </si>
  <si>
    <t>Захарчук Виктор</t>
  </si>
  <si>
    <t>067 414 23 41</t>
  </si>
  <si>
    <t>-</t>
  </si>
  <si>
    <t>Луцк</t>
  </si>
  <si>
    <t>ул. Теремнивська, 54, дистрибутор "Іванов"</t>
  </si>
  <si>
    <t>Свістельников І.</t>
  </si>
  <si>
    <t>067 414 22 62</t>
  </si>
  <si>
    <t>Житомир</t>
  </si>
  <si>
    <t>г. Житомир, ул. Баранова 85 а</t>
  </si>
  <si>
    <t>Супрун В.</t>
  </si>
  <si>
    <t>067 414 28 67</t>
  </si>
  <si>
    <t>Хмельницький</t>
  </si>
  <si>
    <t>шоссе Винницкое 16</t>
  </si>
  <si>
    <t>Семенюк Олег</t>
  </si>
  <si>
    <t>067 414 27 92</t>
  </si>
  <si>
    <t xml:space="preserve">RM Юго-Восточный регион </t>
  </si>
  <si>
    <t>Запорожье</t>
  </si>
  <si>
    <t>Сапожникова, 6</t>
  </si>
  <si>
    <t xml:space="preserve">Сальникова Алена </t>
  </si>
  <si>
    <t>067 414 27 72</t>
  </si>
  <si>
    <t>Кропивницкий</t>
  </si>
  <si>
    <t xml:space="preserve">ул. Кропивницкого, 177 . </t>
  </si>
  <si>
    <t xml:space="preserve">Онищенко Андрей </t>
  </si>
  <si>
    <t>067 414 26 39</t>
  </si>
  <si>
    <t>Мариуполь</t>
  </si>
  <si>
    <t xml:space="preserve">СПД Пилипенко, ул. Торговая, 122 (въезд ул. Греческая, 135) </t>
  </si>
  <si>
    <t>Бабиец Анна</t>
  </si>
  <si>
    <t>067 414 20 22</t>
  </si>
  <si>
    <t>Краматорск</t>
  </si>
  <si>
    <t>ЧП АБ Плюс, Анатолия Соловьяненко, 2а</t>
  </si>
  <si>
    <t>Черный Алексей</t>
  </si>
  <si>
    <t>067 414 29 82</t>
  </si>
  <si>
    <t xml:space="preserve">RM Южный регион </t>
  </si>
  <si>
    <t xml:space="preserve">Херсон </t>
  </si>
  <si>
    <t>г. Херсон ул Николаевское шоссе 5й км</t>
  </si>
  <si>
    <t>Галина Павловна</t>
  </si>
  <si>
    <t>050 815 96 42</t>
  </si>
  <si>
    <t>Николаев</t>
  </si>
  <si>
    <t>г. Николаев  ул. Новозоводская 9</t>
  </si>
  <si>
    <t>Власова Светлана</t>
  </si>
  <si>
    <t>067 414 30 68</t>
  </si>
  <si>
    <t>Одесса</t>
  </si>
  <si>
    <t>ул. Николая Боровского, 37</t>
  </si>
  <si>
    <t>Катерев Евгений</t>
  </si>
  <si>
    <t>097 328 77 46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</si>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</sst>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24"/>
      <color theme="0" tint="-4.9989318521683403E-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0"/>
      <name val="Calibri"/>
      <family val="2"/>
      <charset val="204"/>
      <scheme val="minor"/>
    </font>
    <font>
      <sz val="20"/>
      <color theme="3" tint="-0.499984740745262"/>
      <name val="Calibri"/>
      <family val="2"/>
      <charset val="204"/>
      <scheme val="minor"/>
    </font>
    <font>
      <sz val="18"/>
      <color theme="3" tint="-0.499984740745262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3" tint="-0.499984740745262"/>
      <name val="Calibri"/>
      <family val="2"/>
      <charset val="204"/>
      <scheme val="minor"/>
    </font>
    <font>
      <sz val="10"/>
      <name val="Arial Cyr"/>
      <charset val="204"/>
    </font>
    <font>
      <b/>
      <sz val="24"/>
      <color theme="0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b/>
      <sz val="20"/>
      <color theme="0" tint="-4.9989318521683403E-2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20"/>
      <color rgb="FF000000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rgb="FF000000"/>
      <name val="Calibri"/>
      <family val="2"/>
      <charset val="204"/>
    </font>
    <font>
      <sz val="20"/>
      <name val="Calibri"/>
      <family val="2"/>
      <charset val="204"/>
    </font>
    <font>
      <sz val="20"/>
      <name val="Carlsberg Sans Light"/>
      <family val="2"/>
      <charset val="204"/>
    </font>
    <font>
      <sz val="22"/>
      <color theme="3" tint="-0.499984740745262"/>
      <name val="Calibri"/>
      <family val="2"/>
      <charset val="204"/>
      <scheme val="minor"/>
    </font>
    <font>
      <sz val="20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10" fillId="0" borderId="0"/>
  </cellStyleXfs>
  <cellXfs count="81">
    <xf numFmtId="0" fontId="0" fillId="0" borderId="0" xfId="0"/>
    <xf numFmtId="0" fontId="2" fillId="0" borderId="0" xfId="0" applyFont="1"/>
    <xf numFmtId="0" fontId="3" fillId="2" borderId="3" xfId="2" applyFont="1" applyFill="1" applyBorder="1" applyAlignment="1">
      <alignment horizontal="left"/>
    </xf>
    <xf numFmtId="0" fontId="3" fillId="2" borderId="3" xfId="2" applyFont="1" applyFill="1" applyBorder="1"/>
    <xf numFmtId="0" fontId="7" fillId="0" borderId="2" xfId="0" applyFont="1" applyBorder="1" applyAlignment="1">
      <alignment horizontal="center" vertical="center"/>
    </xf>
    <xf numFmtId="0" fontId="11" fillId="2" borderId="1" xfId="2" applyFont="1" applyFill="1" applyBorder="1" applyAlignment="1">
      <alignment horizontal="left"/>
    </xf>
    <xf numFmtId="0" fontId="12" fillId="2" borderId="1" xfId="2" applyFont="1" applyFill="1" applyBorder="1"/>
    <xf numFmtId="0" fontId="12" fillId="2" borderId="1" xfId="2" applyFont="1" applyFill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15" fillId="2" borderId="1" xfId="2" applyFont="1" applyFill="1" applyBorder="1"/>
    <xf numFmtId="0" fontId="15" fillId="2" borderId="1" xfId="2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1" fontId="8" fillId="3" borderId="1" xfId="1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 wrapText="1"/>
    </xf>
    <xf numFmtId="0" fontId="5" fillId="6" borderId="2" xfId="2" applyFont="1" applyFill="1" applyBorder="1" applyAlignment="1">
      <alignment horizontal="center" vertical="center" wrapText="1"/>
    </xf>
    <xf numFmtId="0" fontId="14" fillId="0" borderId="0" xfId="0" applyFont="1"/>
    <xf numFmtId="0" fontId="17" fillId="5" borderId="2" xfId="2" applyFont="1" applyFill="1" applyBorder="1" applyAlignment="1">
      <alignment horizontal="center" vertical="center" wrapText="1"/>
    </xf>
    <xf numFmtId="1" fontId="16" fillId="4" borderId="5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3" fontId="5" fillId="2" borderId="4" xfId="1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3" fontId="16" fillId="4" borderId="6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3" fontId="5" fillId="2" borderId="0" xfId="1" applyNumberFormat="1" applyFont="1" applyFill="1" applyAlignment="1">
      <alignment horizontal="center" vertical="center"/>
    </xf>
    <xf numFmtId="3" fontId="8" fillId="3" borderId="1" xfId="1" applyNumberFormat="1" applyFont="1" applyFill="1" applyBorder="1" applyAlignment="1">
      <alignment horizontal="center"/>
    </xf>
    <xf numFmtId="3" fontId="8" fillId="3" borderId="2" xfId="1" applyNumberFormat="1" applyFont="1" applyFill="1" applyBorder="1" applyAlignment="1">
      <alignment horizontal="center"/>
    </xf>
    <xf numFmtId="3" fontId="19" fillId="0" borderId="1" xfId="1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top"/>
    </xf>
    <xf numFmtId="3" fontId="20" fillId="0" borderId="6" xfId="0" applyNumberFormat="1" applyFont="1" applyBorder="1" applyAlignment="1">
      <alignment horizontal="center" vertical="top"/>
    </xf>
    <xf numFmtId="3" fontId="21" fillId="0" borderId="6" xfId="0" applyNumberFormat="1" applyFont="1" applyBorder="1" applyAlignment="1">
      <alignment horizontal="center" vertical="top"/>
    </xf>
    <xf numFmtId="3" fontId="22" fillId="0" borderId="6" xfId="0" applyNumberFormat="1" applyFont="1" applyBorder="1" applyAlignment="1">
      <alignment horizontal="center" vertical="top"/>
    </xf>
    <xf numFmtId="3" fontId="21" fillId="0" borderId="5" xfId="0" applyNumberFormat="1" applyFont="1" applyBorder="1" applyAlignment="1">
      <alignment horizontal="center" vertical="top"/>
    </xf>
    <xf numFmtId="3" fontId="21" fillId="0" borderId="1" xfId="0" applyNumberFormat="1" applyFont="1" applyBorder="1" applyAlignment="1">
      <alignment horizontal="center" vertical="top"/>
    </xf>
    <xf numFmtId="3" fontId="20" fillId="0" borderId="3" xfId="0" applyNumberFormat="1" applyFont="1" applyBorder="1" applyAlignment="1">
      <alignment horizontal="center" vertical="top"/>
    </xf>
    <xf numFmtId="3" fontId="20" fillId="0" borderId="7" xfId="0" applyNumberFormat="1" applyFont="1" applyBorder="1" applyAlignment="1">
      <alignment horizontal="center" vertical="top"/>
    </xf>
    <xf numFmtId="3" fontId="21" fillId="0" borderId="7" xfId="0" applyNumberFormat="1" applyFont="1" applyBorder="1" applyAlignment="1">
      <alignment horizontal="center" vertical="top"/>
    </xf>
    <xf numFmtId="3" fontId="21" fillId="7" borderId="7" xfId="0" applyNumberFormat="1" applyFont="1" applyFill="1" applyBorder="1" applyAlignment="1">
      <alignment horizontal="center" vertical="top"/>
    </xf>
    <xf numFmtId="3" fontId="22" fillId="0" borderId="7" xfId="0" applyNumberFormat="1" applyFont="1" applyBorder="1" applyAlignment="1">
      <alignment horizontal="center" vertical="top"/>
    </xf>
    <xf numFmtId="3" fontId="21" fillId="0" borderId="8" xfId="0" applyNumberFormat="1" applyFont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wrapText="1"/>
    </xf>
    <xf numFmtId="3" fontId="8" fillId="3" borderId="6" xfId="1" applyNumberFormat="1" applyFont="1" applyFill="1" applyBorder="1" applyAlignment="1">
      <alignment horizontal="center"/>
    </xf>
    <xf numFmtId="3" fontId="20" fillId="7" borderId="6" xfId="0" applyNumberFormat="1" applyFont="1" applyFill="1" applyBorder="1" applyAlignment="1">
      <alignment horizontal="center" vertical="top"/>
    </xf>
    <xf numFmtId="3" fontId="20" fillId="7" borderId="7" xfId="0" applyNumberFormat="1" applyFont="1" applyFill="1" applyBorder="1" applyAlignment="1">
      <alignment horizontal="center" vertical="top"/>
    </xf>
    <xf numFmtId="0" fontId="18" fillId="0" borderId="1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/>
    </xf>
    <xf numFmtId="0" fontId="7" fillId="0" borderId="1" xfId="3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4" fillId="0" borderId="2" xfId="2" applyFont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/>
    </xf>
    <xf numFmtId="1" fontId="8" fillId="3" borderId="1" xfId="1" applyNumberFormat="1" applyFont="1" applyFill="1" applyBorder="1" applyAlignment="1">
      <alignment horizontal="center"/>
    </xf>
    <xf numFmtId="0" fontId="9" fillId="0" borderId="1" xfId="2" applyFont="1" applyBorder="1"/>
    <xf numFmtId="0" fontId="7" fillId="0" borderId="2" xfId="2" applyFont="1" applyBorder="1" applyAlignment="1">
      <alignment horizontal="center"/>
    </xf>
    <xf numFmtId="3" fontId="8" fillId="0" borderId="9" xfId="1" applyNumberFormat="1" applyFont="1" applyFill="1" applyBorder="1" applyAlignment="1">
      <alignment horizontal="center" vertical="center"/>
    </xf>
    <xf numFmtId="0" fontId="7" fillId="0" borderId="1" xfId="2" applyFont="1" applyBorder="1"/>
    <xf numFmtId="0" fontId="7" fillId="0" borderId="1" xfId="2" applyFont="1" applyBorder="1" applyAlignment="1">
      <alignment horizontal="left"/>
    </xf>
    <xf numFmtId="0" fontId="7" fillId="0" borderId="1" xfId="3" applyFont="1" applyBorder="1" applyAlignment="1">
      <alignment horizontal="left"/>
    </xf>
    <xf numFmtId="0" fontId="7" fillId="0" borderId="2" xfId="3" applyFont="1" applyBorder="1" applyAlignment="1">
      <alignment horizontal="center"/>
    </xf>
    <xf numFmtId="0" fontId="7" fillId="0" borderId="1" xfId="4" applyFont="1" applyBorder="1"/>
    <xf numFmtId="1" fontId="19" fillId="0" borderId="1" xfId="1" applyNumberFormat="1" applyFont="1" applyFill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/>
    </xf>
    <xf numFmtId="3" fontId="0" fillId="0" borderId="0" xfId="0" applyNumberFormat="1"/>
    <xf numFmtId="4" fontId="8" fillId="3" borderId="1" xfId="1" applyNumberFormat="1" applyFont="1" applyFill="1" applyBorder="1" applyAlignment="1">
      <alignment horizontal="center"/>
    </xf>
    <xf numFmtId="0" fontId="23" fillId="0" borderId="0" xfId="2" applyFont="1" applyAlignment="1">
      <alignment horizontal="right"/>
    </xf>
    <xf numFmtId="0" fontId="23" fillId="0" borderId="0" xfId="2" applyFont="1" applyFill="1" applyBorder="1" applyAlignment="1">
      <alignment horizontal="right"/>
    </xf>
    <xf numFmtId="3" fontId="24" fillId="3" borderId="1" xfId="1" applyNumberFormat="1" applyFont="1" applyFill="1" applyBorder="1" applyAlignment="1">
      <alignment horizontal="center"/>
    </xf>
    <xf numFmtId="0" fontId="11" fillId="2" borderId="2" xfId="2" applyFont="1" applyFill="1" applyBorder="1" applyAlignment="1">
      <alignment horizontal="right"/>
    </xf>
    <xf numFmtId="0" fontId="11" fillId="2" borderId="5" xfId="2" applyFont="1" applyFill="1" applyBorder="1" applyAlignment="1">
      <alignment horizontal="right"/>
    </xf>
    <xf numFmtId="0" fontId="11" fillId="2" borderId="6" xfId="2" applyFont="1" applyFill="1" applyBorder="1" applyAlignment="1">
      <alignment horizontal="right"/>
    </xf>
  </cellXfs>
  <cellStyles count="6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4" xr:uid="{00000000-0005-0000-0000-000003000000}"/>
    <cellStyle name="Обычный 4" xfId="2" xr:uid="{00000000-0005-0000-0000-000004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H4" dT="2020-09-20T09:26:13.90" personId="{00000000-0000-0000-0000-000000000000}" id="{F6A8DD90-690D-45B1-B51C-FDF5B8F78578}">
    <text xml:space="preserve">500 для Нових Хо, старого формату в залишку маю достатньо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246C-8E1B-4AF0-99B1-A3716BA1E11E}">
  <dimension ref="A1:AL50"/>
  <sheetViews>
    <sheetView tabSelected="1" zoomScale="40" zoomScaleNormal="4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R35" sqref="AR35"/>
    </sheetView>
  </sheetViews>
  <sheetFormatPr defaultRowHeight="23.25" x14ac:dyDescent="0.35"/>
  <cols>
    <col min="1" max="1" width="37.7109375" customWidth="1"/>
    <col min="2" max="2" width="36" customWidth="1"/>
    <col min="3" max="3" width="63.85546875" customWidth="1"/>
    <col min="4" max="4" width="34.140625" customWidth="1"/>
    <col min="5" max="5" width="30.7109375" customWidth="1"/>
    <col min="6" max="7" width="38.7109375" hidden="1" customWidth="1"/>
    <col min="8" max="9" width="45.42578125" hidden="1" customWidth="1"/>
    <col min="10" max="11" width="48.85546875" hidden="1" customWidth="1"/>
    <col min="12" max="13" width="43.42578125" hidden="1" customWidth="1"/>
    <col min="14" max="15" width="46" hidden="1" customWidth="1"/>
    <col min="16" max="17" width="45.5703125" style="16" hidden="1" customWidth="1"/>
    <col min="18" max="19" width="44.28515625" style="16" hidden="1" customWidth="1"/>
    <col min="20" max="21" width="43.140625" hidden="1" customWidth="1"/>
    <col min="22" max="22" width="36.7109375" customWidth="1"/>
    <col min="23" max="23" width="30.5703125" hidden="1" customWidth="1"/>
    <col min="24" max="25" width="35.28515625" hidden="1" customWidth="1"/>
    <col min="26" max="27" width="34.5703125" hidden="1" customWidth="1"/>
    <col min="28" max="28" width="41.140625" hidden="1" customWidth="1"/>
    <col min="29" max="29" width="43.42578125" hidden="1" customWidth="1"/>
    <col min="30" max="31" width="44.5703125" hidden="1" customWidth="1"/>
    <col min="32" max="33" width="42.42578125" hidden="1" customWidth="1"/>
    <col min="34" max="34" width="37.85546875" hidden="1" customWidth="1"/>
    <col min="35" max="37" width="0" hidden="1" customWidth="1"/>
  </cols>
  <sheetData>
    <row r="1" spans="1:38" ht="78.75" x14ac:dyDescent="0.35">
      <c r="A1" s="49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14" t="s">
        <v>5</v>
      </c>
      <c r="G1" s="14">
        <v>2019</v>
      </c>
      <c r="H1" s="14" t="s">
        <v>6</v>
      </c>
      <c r="I1" s="14">
        <v>2019</v>
      </c>
      <c r="J1" s="14" t="s">
        <v>7</v>
      </c>
      <c r="K1" s="17">
        <v>2019</v>
      </c>
      <c r="L1" s="15" t="s">
        <v>8</v>
      </c>
      <c r="M1" s="15">
        <v>2019</v>
      </c>
      <c r="N1" s="15" t="s">
        <v>9</v>
      </c>
      <c r="O1" s="15">
        <v>2019</v>
      </c>
      <c r="P1" s="15" t="s">
        <v>10</v>
      </c>
      <c r="Q1" s="15">
        <v>2019</v>
      </c>
      <c r="R1" s="15" t="s">
        <v>11</v>
      </c>
      <c r="S1" s="15">
        <v>2019</v>
      </c>
      <c r="T1" s="15" t="s">
        <v>12</v>
      </c>
      <c r="U1" s="15">
        <v>2019</v>
      </c>
      <c r="V1" s="17" t="s">
        <v>13</v>
      </c>
      <c r="W1" s="17">
        <v>2019</v>
      </c>
      <c r="X1" s="17" t="s">
        <v>14</v>
      </c>
      <c r="Y1" s="17">
        <v>2019</v>
      </c>
      <c r="Z1" s="17" t="s">
        <v>15</v>
      </c>
      <c r="AA1" s="17">
        <v>2019</v>
      </c>
      <c r="AB1" s="17" t="s">
        <v>16</v>
      </c>
      <c r="AC1" s="17" t="s">
        <v>17</v>
      </c>
      <c r="AD1" s="17" t="s">
        <v>18</v>
      </c>
      <c r="AE1" s="17">
        <v>2019</v>
      </c>
      <c r="AF1" s="14" t="s">
        <v>19</v>
      </c>
      <c r="AG1" s="14">
        <v>2019</v>
      </c>
      <c r="AH1" s="14" t="s">
        <v>20</v>
      </c>
      <c r="AI1" s="1"/>
      <c r="AJ1" s="1"/>
      <c r="AK1" s="1"/>
      <c r="AL1" s="1"/>
    </row>
    <row r="2" spans="1:38" ht="31.5" x14ac:dyDescent="0.5">
      <c r="A2" s="2" t="s">
        <v>21</v>
      </c>
      <c r="B2" s="3"/>
      <c r="C2" s="3"/>
      <c r="D2" s="3"/>
      <c r="E2" s="3"/>
      <c r="F2" s="20">
        <f>SUM(F3:F7)</f>
        <v>205000</v>
      </c>
      <c r="G2" s="20">
        <f t="shared" ref="G2:AG2" si="0">SUM(G3:G7)</f>
        <v>189000</v>
      </c>
      <c r="H2" s="20">
        <f t="shared" si="0"/>
        <v>53000</v>
      </c>
      <c r="I2" s="20">
        <f t="shared" si="0"/>
        <v>30000</v>
      </c>
      <c r="J2" s="20">
        <f t="shared" si="0"/>
        <v>46000</v>
      </c>
      <c r="K2" s="20">
        <f t="shared" si="0"/>
        <v>30000</v>
      </c>
      <c r="L2" s="20">
        <f t="shared" si="0"/>
        <v>210000</v>
      </c>
      <c r="M2" s="20">
        <f t="shared" si="0"/>
        <v>110000</v>
      </c>
      <c r="N2" s="20">
        <f t="shared" si="0"/>
        <v>70000</v>
      </c>
      <c r="O2" s="20">
        <f t="shared" si="0"/>
        <v>46000</v>
      </c>
      <c r="P2" s="20">
        <f t="shared" si="0"/>
        <v>75000</v>
      </c>
      <c r="Q2" s="20">
        <f t="shared" si="0"/>
        <v>45000</v>
      </c>
      <c r="R2" s="20">
        <f t="shared" si="0"/>
        <v>75000</v>
      </c>
      <c r="S2" s="20">
        <f t="shared" si="0"/>
        <v>45000</v>
      </c>
      <c r="T2" s="20">
        <f t="shared" si="0"/>
        <v>2930</v>
      </c>
      <c r="U2" s="20">
        <f t="shared" si="0"/>
        <v>2420</v>
      </c>
      <c r="V2" s="20">
        <f t="shared" si="0"/>
        <v>3150</v>
      </c>
      <c r="W2" s="20">
        <f t="shared" si="0"/>
        <v>1780</v>
      </c>
      <c r="X2" s="20">
        <f t="shared" si="0"/>
        <v>1125</v>
      </c>
      <c r="Y2" s="20">
        <f t="shared" si="0"/>
        <v>0</v>
      </c>
      <c r="Z2" s="20">
        <f t="shared" si="0"/>
        <v>1750</v>
      </c>
      <c r="AA2" s="20">
        <f t="shared" si="0"/>
        <v>100</v>
      </c>
      <c r="AB2" s="20">
        <f t="shared" si="0"/>
        <v>4660</v>
      </c>
      <c r="AC2" s="20">
        <f t="shared" si="0"/>
        <v>4660</v>
      </c>
      <c r="AD2" s="20">
        <f t="shared" si="0"/>
        <v>9500</v>
      </c>
      <c r="AE2" s="20">
        <f t="shared" si="0"/>
        <v>20300</v>
      </c>
      <c r="AF2" s="20">
        <f t="shared" si="0"/>
        <v>19000</v>
      </c>
      <c r="AG2" s="20">
        <f t="shared" si="0"/>
        <v>24200</v>
      </c>
      <c r="AH2" s="13"/>
    </row>
    <row r="3" spans="1:38" ht="26.25" x14ac:dyDescent="0.4">
      <c r="A3" s="52"/>
      <c r="B3" s="53" t="s">
        <v>22</v>
      </c>
      <c r="C3" s="53" t="s">
        <v>23</v>
      </c>
      <c r="D3" s="53" t="s">
        <v>24</v>
      </c>
      <c r="E3" s="54" t="s">
        <v>25</v>
      </c>
      <c r="F3" s="21">
        <v>80000</v>
      </c>
      <c r="G3" s="21">
        <v>70000</v>
      </c>
      <c r="H3" s="21">
        <v>20000</v>
      </c>
      <c r="I3" s="21">
        <v>10000</v>
      </c>
      <c r="J3" s="21">
        <v>15000</v>
      </c>
      <c r="K3" s="21">
        <v>10000</v>
      </c>
      <c r="L3" s="21">
        <v>70000</v>
      </c>
      <c r="M3" s="22">
        <v>40000</v>
      </c>
      <c r="N3" s="22">
        <v>20000</v>
      </c>
      <c r="O3" s="22">
        <v>10000</v>
      </c>
      <c r="P3" s="22">
        <v>30000</v>
      </c>
      <c r="Q3" s="22">
        <v>20000</v>
      </c>
      <c r="R3" s="22">
        <v>30000</v>
      </c>
      <c r="S3" s="22">
        <v>20000</v>
      </c>
      <c r="T3" s="22">
        <v>730</v>
      </c>
      <c r="U3" s="55">
        <v>520</v>
      </c>
      <c r="V3" s="55">
        <v>850</v>
      </c>
      <c r="W3" s="55">
        <v>730</v>
      </c>
      <c r="X3" s="22">
        <v>400</v>
      </c>
      <c r="Y3" s="22">
        <v>0</v>
      </c>
      <c r="Z3" s="22">
        <v>400</v>
      </c>
      <c r="AA3" s="22">
        <v>20</v>
      </c>
      <c r="AB3" s="22">
        <v>1460</v>
      </c>
      <c r="AC3" s="22">
        <v>1460</v>
      </c>
      <c r="AD3" s="22">
        <v>4000</v>
      </c>
      <c r="AE3" s="23">
        <v>4700</v>
      </c>
      <c r="AF3" s="21">
        <v>5000</v>
      </c>
      <c r="AG3" s="56">
        <v>4700</v>
      </c>
      <c r="AH3" s="13"/>
    </row>
    <row r="4" spans="1:38" ht="26.25" x14ac:dyDescent="0.4">
      <c r="A4" s="52"/>
      <c r="B4" s="53" t="s">
        <v>26</v>
      </c>
      <c r="C4" s="53" t="s">
        <v>27</v>
      </c>
      <c r="D4" s="53" t="s">
        <v>28</v>
      </c>
      <c r="E4" s="54" t="s">
        <v>29</v>
      </c>
      <c r="F4" s="24">
        <v>40000</v>
      </c>
      <c r="G4" s="24">
        <v>35000</v>
      </c>
      <c r="H4" s="24">
        <v>10000</v>
      </c>
      <c r="I4" s="24">
        <v>6000</v>
      </c>
      <c r="J4" s="24">
        <v>10000</v>
      </c>
      <c r="K4" s="24">
        <v>6000</v>
      </c>
      <c r="L4" s="24">
        <v>55000</v>
      </c>
      <c r="M4" s="24">
        <v>20000</v>
      </c>
      <c r="N4" s="24">
        <v>15000</v>
      </c>
      <c r="O4" s="24">
        <v>10000</v>
      </c>
      <c r="P4" s="24">
        <v>15000</v>
      </c>
      <c r="Q4" s="24">
        <v>8000</v>
      </c>
      <c r="R4" s="24">
        <v>15000</v>
      </c>
      <c r="S4" s="24">
        <v>8000</v>
      </c>
      <c r="T4" s="24">
        <v>600</v>
      </c>
      <c r="U4" s="42">
        <v>500</v>
      </c>
      <c r="V4" s="42">
        <v>800</v>
      </c>
      <c r="W4" s="42">
        <v>250</v>
      </c>
      <c r="X4" s="24">
        <v>250</v>
      </c>
      <c r="Y4" s="22">
        <v>0</v>
      </c>
      <c r="Z4" s="24">
        <v>250</v>
      </c>
      <c r="AA4" s="24">
        <v>20</v>
      </c>
      <c r="AB4" s="24">
        <v>1500</v>
      </c>
      <c r="AC4" s="24">
        <v>1500</v>
      </c>
      <c r="AD4" s="24">
        <v>2500</v>
      </c>
      <c r="AE4" s="25">
        <v>3900</v>
      </c>
      <c r="AF4" s="24">
        <v>4000</v>
      </c>
      <c r="AG4" s="13">
        <v>3900</v>
      </c>
      <c r="AH4" s="13">
        <v>200</v>
      </c>
      <c r="AI4" s="18"/>
    </row>
    <row r="5" spans="1:38" ht="26.25" x14ac:dyDescent="0.4">
      <c r="A5" s="52"/>
      <c r="B5" s="53" t="s">
        <v>30</v>
      </c>
      <c r="C5" s="53" t="s">
        <v>31</v>
      </c>
      <c r="D5" s="53" t="s">
        <v>32</v>
      </c>
      <c r="E5" s="4" t="s">
        <v>33</v>
      </c>
      <c r="F5" s="24">
        <v>35000</v>
      </c>
      <c r="G5" s="24">
        <v>23000</v>
      </c>
      <c r="H5" s="24">
        <v>8000</v>
      </c>
      <c r="I5" s="24">
        <v>3500</v>
      </c>
      <c r="J5" s="24">
        <v>8000</v>
      </c>
      <c r="K5" s="24">
        <v>3500</v>
      </c>
      <c r="L5" s="24">
        <v>40000</v>
      </c>
      <c r="M5" s="24">
        <v>15000</v>
      </c>
      <c r="N5" s="24">
        <v>10000</v>
      </c>
      <c r="O5" s="24">
        <v>8000</v>
      </c>
      <c r="P5" s="24">
        <v>10000</v>
      </c>
      <c r="Q5" s="24">
        <v>5000</v>
      </c>
      <c r="R5" s="24">
        <v>10000</v>
      </c>
      <c r="S5" s="24">
        <v>5000</v>
      </c>
      <c r="T5" s="24">
        <v>500</v>
      </c>
      <c r="U5" s="42">
        <v>400</v>
      </c>
      <c r="V5" s="42">
        <v>600</v>
      </c>
      <c r="W5" s="42">
        <v>150</v>
      </c>
      <c r="X5" s="24">
        <v>150</v>
      </c>
      <c r="Y5" s="22">
        <v>0</v>
      </c>
      <c r="Z5" s="24">
        <v>150</v>
      </c>
      <c r="AA5" s="24">
        <v>18</v>
      </c>
      <c r="AB5" s="24">
        <v>1000</v>
      </c>
      <c r="AC5" s="24">
        <v>1000</v>
      </c>
      <c r="AD5" s="24">
        <v>2000</v>
      </c>
      <c r="AE5" s="25">
        <v>2600</v>
      </c>
      <c r="AF5" s="24">
        <v>3000</v>
      </c>
      <c r="AG5" s="13">
        <v>2600</v>
      </c>
      <c r="AH5" s="13"/>
    </row>
    <row r="6" spans="1:38" ht="26.25" x14ac:dyDescent="0.4">
      <c r="A6" s="52"/>
      <c r="B6" s="53" t="s">
        <v>34</v>
      </c>
      <c r="C6" s="53" t="s">
        <v>35</v>
      </c>
      <c r="D6" s="53" t="s">
        <v>36</v>
      </c>
      <c r="E6" s="54" t="s">
        <v>37</v>
      </c>
      <c r="F6" s="24">
        <v>30000</v>
      </c>
      <c r="G6" s="24">
        <v>37000</v>
      </c>
      <c r="H6" s="24">
        <v>10000</v>
      </c>
      <c r="I6" s="24">
        <v>7000</v>
      </c>
      <c r="J6" s="24">
        <v>8000</v>
      </c>
      <c r="K6" s="24">
        <v>7000</v>
      </c>
      <c r="L6" s="24">
        <v>30000</v>
      </c>
      <c r="M6" s="24">
        <v>20000</v>
      </c>
      <c r="N6" s="24">
        <v>20000</v>
      </c>
      <c r="O6" s="24">
        <v>10000</v>
      </c>
      <c r="P6" s="24">
        <v>15000</v>
      </c>
      <c r="Q6" s="24">
        <v>7000</v>
      </c>
      <c r="R6" s="24">
        <v>15000</v>
      </c>
      <c r="S6" s="24">
        <v>7000</v>
      </c>
      <c r="T6" s="24">
        <v>700</v>
      </c>
      <c r="U6" s="42">
        <v>600</v>
      </c>
      <c r="V6" s="42">
        <v>400</v>
      </c>
      <c r="W6" s="42">
        <v>400</v>
      </c>
      <c r="X6" s="24">
        <v>200</v>
      </c>
      <c r="Y6" s="22">
        <v>0</v>
      </c>
      <c r="Z6" s="24">
        <v>700</v>
      </c>
      <c r="AA6" s="24">
        <v>22</v>
      </c>
      <c r="AB6" s="24">
        <v>200</v>
      </c>
      <c r="AC6" s="24">
        <v>200</v>
      </c>
      <c r="AD6" s="24">
        <v>0</v>
      </c>
      <c r="AE6" s="25">
        <v>6500</v>
      </c>
      <c r="AF6" s="24">
        <v>5000</v>
      </c>
      <c r="AG6" s="13">
        <v>10400</v>
      </c>
      <c r="AH6" s="26">
        <f t="shared" ref="AH6" si="1">SUM(AH7:AH10)</f>
        <v>2500</v>
      </c>
    </row>
    <row r="7" spans="1:38" ht="26.25" x14ac:dyDescent="0.4">
      <c r="A7" s="57"/>
      <c r="B7" s="58" t="s">
        <v>38</v>
      </c>
      <c r="C7" s="53" t="s">
        <v>39</v>
      </c>
      <c r="D7" s="53" t="s">
        <v>40</v>
      </c>
      <c r="E7" s="4" t="s">
        <v>41</v>
      </c>
      <c r="F7" s="24">
        <v>20000</v>
      </c>
      <c r="G7" s="24">
        <v>24000</v>
      </c>
      <c r="H7" s="24">
        <v>5000</v>
      </c>
      <c r="I7" s="24">
        <v>3500</v>
      </c>
      <c r="J7" s="24">
        <v>5000</v>
      </c>
      <c r="K7" s="24">
        <v>3500</v>
      </c>
      <c r="L7" s="24">
        <v>15000</v>
      </c>
      <c r="M7" s="24">
        <v>15000</v>
      </c>
      <c r="N7" s="24">
        <v>5000</v>
      </c>
      <c r="O7" s="24">
        <v>8000</v>
      </c>
      <c r="P7" s="24">
        <v>5000</v>
      </c>
      <c r="Q7" s="24">
        <v>5000</v>
      </c>
      <c r="R7" s="24">
        <v>5000</v>
      </c>
      <c r="S7" s="24">
        <v>5000</v>
      </c>
      <c r="T7" s="24">
        <v>400</v>
      </c>
      <c r="U7" s="42">
        <v>400</v>
      </c>
      <c r="V7" s="42">
        <v>500</v>
      </c>
      <c r="W7" s="42">
        <v>250</v>
      </c>
      <c r="X7" s="24">
        <v>125</v>
      </c>
      <c r="Y7" s="22">
        <v>0</v>
      </c>
      <c r="Z7" s="24">
        <v>250</v>
      </c>
      <c r="AA7" s="24">
        <v>20</v>
      </c>
      <c r="AB7" s="24">
        <v>500</v>
      </c>
      <c r="AC7" s="24">
        <v>500</v>
      </c>
      <c r="AD7" s="24">
        <v>1000</v>
      </c>
      <c r="AE7" s="25">
        <v>2600</v>
      </c>
      <c r="AF7" s="24">
        <v>2000</v>
      </c>
      <c r="AG7" s="13">
        <v>2600</v>
      </c>
      <c r="AH7" s="62">
        <v>1000</v>
      </c>
    </row>
    <row r="8" spans="1:38" ht="31.5" x14ac:dyDescent="0.5">
      <c r="A8" s="5" t="s">
        <v>42</v>
      </c>
      <c r="B8" s="6"/>
      <c r="C8" s="6"/>
      <c r="D8" s="6"/>
      <c r="E8" s="7"/>
      <c r="F8" s="26">
        <f>SUM(F9:F12)</f>
        <v>95000</v>
      </c>
      <c r="G8" s="26">
        <f t="shared" ref="G8:AF8" si="2">SUM(G9:G12)</f>
        <v>130000</v>
      </c>
      <c r="H8" s="26">
        <f t="shared" si="2"/>
        <v>12000</v>
      </c>
      <c r="I8" s="26">
        <f t="shared" si="2"/>
        <v>11500</v>
      </c>
      <c r="J8" s="26">
        <f t="shared" si="2"/>
        <v>15000</v>
      </c>
      <c r="K8" s="26">
        <f t="shared" si="2"/>
        <v>11500</v>
      </c>
      <c r="L8" s="26">
        <f t="shared" si="2"/>
        <v>45000</v>
      </c>
      <c r="M8" s="26">
        <f t="shared" si="2"/>
        <v>46000</v>
      </c>
      <c r="N8" s="26">
        <f t="shared" si="2"/>
        <v>23000</v>
      </c>
      <c r="O8" s="26">
        <f t="shared" si="2"/>
        <v>13500</v>
      </c>
      <c r="P8" s="26">
        <f t="shared" si="2"/>
        <v>13000</v>
      </c>
      <c r="Q8" s="26">
        <f t="shared" si="2"/>
        <v>8000</v>
      </c>
      <c r="R8" s="26">
        <f t="shared" si="2"/>
        <v>16000</v>
      </c>
      <c r="S8" s="26">
        <f t="shared" si="2"/>
        <v>8000</v>
      </c>
      <c r="T8" s="26">
        <f t="shared" si="2"/>
        <v>950</v>
      </c>
      <c r="U8" s="26">
        <f t="shared" si="2"/>
        <v>1600</v>
      </c>
      <c r="V8" s="26">
        <f t="shared" si="2"/>
        <v>400</v>
      </c>
      <c r="W8" s="26">
        <f t="shared" si="2"/>
        <v>400</v>
      </c>
      <c r="X8" s="26">
        <f t="shared" si="2"/>
        <v>500</v>
      </c>
      <c r="Y8" s="26">
        <f t="shared" si="2"/>
        <v>17</v>
      </c>
      <c r="Z8" s="26">
        <f t="shared" si="2"/>
        <v>450</v>
      </c>
      <c r="AA8" s="26">
        <f t="shared" si="2"/>
        <v>107</v>
      </c>
      <c r="AB8" s="26">
        <f t="shared" si="2"/>
        <v>450</v>
      </c>
      <c r="AC8" s="26">
        <f t="shared" si="2"/>
        <v>1150</v>
      </c>
      <c r="AD8" s="26">
        <f t="shared" si="2"/>
        <v>11000</v>
      </c>
      <c r="AE8" s="26">
        <f t="shared" si="2"/>
        <v>21000</v>
      </c>
      <c r="AF8" s="26">
        <f t="shared" si="2"/>
        <v>18000</v>
      </c>
      <c r="AG8" s="26">
        <f t="shared" ref="AG8" si="3">SUM(AG9:AG12)</f>
        <v>13000</v>
      </c>
      <c r="AH8" s="62">
        <v>500</v>
      </c>
    </row>
    <row r="9" spans="1:38" ht="26.25" x14ac:dyDescent="0.4">
      <c r="A9" s="59"/>
      <c r="B9" s="53" t="s">
        <v>43</v>
      </c>
      <c r="C9" s="53" t="s">
        <v>44</v>
      </c>
      <c r="D9" s="53" t="s">
        <v>45</v>
      </c>
      <c r="E9" s="60" t="s">
        <v>46</v>
      </c>
      <c r="F9" s="27">
        <v>50000</v>
      </c>
      <c r="G9" s="27">
        <v>75000</v>
      </c>
      <c r="H9" s="27">
        <v>5000</v>
      </c>
      <c r="I9" s="27">
        <v>7000</v>
      </c>
      <c r="J9" s="27">
        <v>5000</v>
      </c>
      <c r="K9" s="27">
        <v>7000</v>
      </c>
      <c r="L9" s="27">
        <v>20000</v>
      </c>
      <c r="M9" s="27">
        <v>20000</v>
      </c>
      <c r="N9" s="27">
        <v>5000</v>
      </c>
      <c r="O9" s="27">
        <v>3500</v>
      </c>
      <c r="P9" s="27">
        <v>5000</v>
      </c>
      <c r="Q9" s="27">
        <v>4000</v>
      </c>
      <c r="R9" s="27">
        <v>5000</v>
      </c>
      <c r="S9" s="27">
        <v>4000</v>
      </c>
      <c r="T9" s="27">
        <v>500</v>
      </c>
      <c r="U9" s="61">
        <v>700</v>
      </c>
      <c r="V9" s="61">
        <v>200</v>
      </c>
      <c r="W9" s="61">
        <v>200</v>
      </c>
      <c r="X9" s="27">
        <v>150</v>
      </c>
      <c r="Y9" s="27">
        <v>10</v>
      </c>
      <c r="Z9" s="27">
        <v>200</v>
      </c>
      <c r="AA9" s="27">
        <v>50</v>
      </c>
      <c r="AB9" s="27"/>
      <c r="AC9" s="27">
        <v>500</v>
      </c>
      <c r="AD9" s="27">
        <v>4000</v>
      </c>
      <c r="AE9" s="28">
        <v>8000</v>
      </c>
      <c r="AF9" s="27">
        <v>6000</v>
      </c>
      <c r="AG9" s="62">
        <v>5000</v>
      </c>
      <c r="AH9" s="62">
        <v>500</v>
      </c>
    </row>
    <row r="10" spans="1:38" ht="26.25" x14ac:dyDescent="0.4">
      <c r="A10" s="59"/>
      <c r="B10" s="53" t="s">
        <v>47</v>
      </c>
      <c r="C10" s="53" t="s">
        <v>48</v>
      </c>
      <c r="D10" s="53" t="s">
        <v>49</v>
      </c>
      <c r="E10" s="60" t="s">
        <v>50</v>
      </c>
      <c r="F10" s="27">
        <v>15000</v>
      </c>
      <c r="G10" s="27">
        <v>50000</v>
      </c>
      <c r="H10" s="27">
        <v>2000</v>
      </c>
      <c r="I10" s="27">
        <v>2000</v>
      </c>
      <c r="J10" s="27">
        <v>2000</v>
      </c>
      <c r="K10" s="27">
        <v>2000</v>
      </c>
      <c r="L10" s="27">
        <v>10000</v>
      </c>
      <c r="M10" s="27">
        <v>20000</v>
      </c>
      <c r="N10" s="27">
        <v>3000</v>
      </c>
      <c r="O10" s="27">
        <v>3000</v>
      </c>
      <c r="P10" s="27">
        <v>3000</v>
      </c>
      <c r="Q10" s="27">
        <v>4000</v>
      </c>
      <c r="R10" s="27">
        <v>3000</v>
      </c>
      <c r="S10" s="27">
        <v>4000</v>
      </c>
      <c r="T10" s="27">
        <v>300</v>
      </c>
      <c r="U10" s="61">
        <v>600</v>
      </c>
      <c r="V10" s="61">
        <v>200</v>
      </c>
      <c r="W10" s="61">
        <v>200</v>
      </c>
      <c r="X10" s="27">
        <v>100</v>
      </c>
      <c r="Y10" s="27">
        <v>0</v>
      </c>
      <c r="Z10" s="27">
        <v>150</v>
      </c>
      <c r="AA10" s="27">
        <v>24</v>
      </c>
      <c r="AB10" s="27"/>
      <c r="AC10" s="27">
        <v>200</v>
      </c>
      <c r="AD10" s="27">
        <v>3000</v>
      </c>
      <c r="AE10" s="28">
        <v>5000</v>
      </c>
      <c r="AF10" s="27">
        <v>3000</v>
      </c>
      <c r="AG10" s="62">
        <v>3000</v>
      </c>
      <c r="AH10" s="62">
        <v>500</v>
      </c>
    </row>
    <row r="11" spans="1:38" ht="26.25" x14ac:dyDescent="0.4">
      <c r="A11" s="57"/>
      <c r="B11" s="53" t="s">
        <v>51</v>
      </c>
      <c r="C11" s="53" t="s">
        <v>52</v>
      </c>
      <c r="D11" s="53" t="s">
        <v>53</v>
      </c>
      <c r="E11" s="8" t="s">
        <v>54</v>
      </c>
      <c r="F11" s="27">
        <v>20000</v>
      </c>
      <c r="G11" s="27">
        <v>3000</v>
      </c>
      <c r="H11" s="27">
        <v>2000</v>
      </c>
      <c r="I11" s="27">
        <v>1500</v>
      </c>
      <c r="J11" s="27">
        <v>5000</v>
      </c>
      <c r="K11" s="27">
        <v>1500</v>
      </c>
      <c r="L11" s="27">
        <v>5000</v>
      </c>
      <c r="M11" s="27">
        <v>3000</v>
      </c>
      <c r="N11" s="27">
        <v>5000</v>
      </c>
      <c r="O11" s="27">
        <v>5000</v>
      </c>
      <c r="P11" s="27">
        <v>0</v>
      </c>
      <c r="Q11" s="27">
        <v>0</v>
      </c>
      <c r="R11" s="27">
        <v>5000</v>
      </c>
      <c r="S11" s="27">
        <v>0</v>
      </c>
      <c r="T11" s="27">
        <v>100</v>
      </c>
      <c r="U11" s="61">
        <v>200</v>
      </c>
      <c r="V11" s="61">
        <v>0</v>
      </c>
      <c r="W11" s="61">
        <v>0</v>
      </c>
      <c r="X11" s="27">
        <v>150</v>
      </c>
      <c r="Y11" s="27">
        <v>5</v>
      </c>
      <c r="Z11" s="27">
        <v>50</v>
      </c>
      <c r="AA11" s="27">
        <v>25</v>
      </c>
      <c r="AB11" s="27">
        <v>300</v>
      </c>
      <c r="AC11" s="27">
        <v>300</v>
      </c>
      <c r="AD11" s="27">
        <v>3000</v>
      </c>
      <c r="AE11" s="28">
        <v>5000</v>
      </c>
      <c r="AF11" s="27">
        <v>6000</v>
      </c>
      <c r="AG11" s="62">
        <v>4000</v>
      </c>
      <c r="AH11" s="26">
        <f t="shared" ref="G11:AH13" si="4">SUM(AH12:AH16)</f>
        <v>1200</v>
      </c>
    </row>
    <row r="12" spans="1:38" ht="26.25" x14ac:dyDescent="0.4">
      <c r="A12" s="57"/>
      <c r="B12" s="53" t="s">
        <v>51</v>
      </c>
      <c r="C12" s="53" t="s">
        <v>55</v>
      </c>
      <c r="D12" s="53" t="s">
        <v>56</v>
      </c>
      <c r="E12" s="8" t="s">
        <v>57</v>
      </c>
      <c r="F12" s="27">
        <v>10000</v>
      </c>
      <c r="G12" s="27">
        <v>2000</v>
      </c>
      <c r="H12" s="27">
        <v>3000</v>
      </c>
      <c r="I12" s="27">
        <v>1000</v>
      </c>
      <c r="J12" s="27">
        <v>3000</v>
      </c>
      <c r="K12" s="27">
        <v>1000</v>
      </c>
      <c r="L12" s="27">
        <v>10000</v>
      </c>
      <c r="M12" s="27">
        <v>3000</v>
      </c>
      <c r="N12" s="27">
        <v>10000</v>
      </c>
      <c r="O12" s="27">
        <v>2000</v>
      </c>
      <c r="P12" s="27">
        <v>5000</v>
      </c>
      <c r="Q12" s="27">
        <v>0</v>
      </c>
      <c r="R12" s="27">
        <v>3000</v>
      </c>
      <c r="S12" s="27">
        <v>0</v>
      </c>
      <c r="T12" s="27">
        <v>50</v>
      </c>
      <c r="U12" s="61">
        <v>100</v>
      </c>
      <c r="V12" s="61">
        <v>0</v>
      </c>
      <c r="W12" s="61">
        <v>0</v>
      </c>
      <c r="X12" s="27">
        <v>100</v>
      </c>
      <c r="Y12" s="27">
        <v>2</v>
      </c>
      <c r="Z12" s="27">
        <v>50</v>
      </c>
      <c r="AA12" s="27">
        <v>8</v>
      </c>
      <c r="AB12" s="27">
        <v>150</v>
      </c>
      <c r="AC12" s="27">
        <v>150</v>
      </c>
      <c r="AD12" s="27">
        <v>1000</v>
      </c>
      <c r="AE12" s="28">
        <v>3000</v>
      </c>
      <c r="AF12" s="27">
        <v>3000</v>
      </c>
      <c r="AG12" s="62">
        <v>1000</v>
      </c>
      <c r="AH12" s="62">
        <v>200</v>
      </c>
    </row>
    <row r="13" spans="1:38" ht="31.5" x14ac:dyDescent="0.5">
      <c r="A13" s="5" t="s">
        <v>58</v>
      </c>
      <c r="B13" s="9"/>
      <c r="C13" s="9"/>
      <c r="D13" s="9"/>
      <c r="E13" s="10"/>
      <c r="F13" s="26">
        <f>SUM(F14:F18)</f>
        <v>88000</v>
      </c>
      <c r="G13" s="26">
        <f t="shared" si="4"/>
        <v>54000</v>
      </c>
      <c r="H13" s="26">
        <f t="shared" si="4"/>
        <v>32000</v>
      </c>
      <c r="I13" s="26">
        <f t="shared" si="4"/>
        <v>47000</v>
      </c>
      <c r="J13" s="26">
        <f t="shared" si="4"/>
        <v>23000</v>
      </c>
      <c r="K13" s="26">
        <f t="shared" si="4"/>
        <v>37000</v>
      </c>
      <c r="L13" s="26">
        <f t="shared" si="4"/>
        <v>130000</v>
      </c>
      <c r="M13" s="26">
        <f t="shared" si="4"/>
        <v>244000</v>
      </c>
      <c r="N13" s="26">
        <f t="shared" si="4"/>
        <v>29000</v>
      </c>
      <c r="O13" s="26">
        <f t="shared" si="4"/>
        <v>36000</v>
      </c>
      <c r="P13" s="26">
        <f t="shared" si="4"/>
        <v>51000</v>
      </c>
      <c r="Q13" s="26">
        <f t="shared" si="4"/>
        <v>52000</v>
      </c>
      <c r="R13" s="26">
        <f t="shared" si="4"/>
        <v>71000</v>
      </c>
      <c r="S13" s="26">
        <f t="shared" si="4"/>
        <v>42000</v>
      </c>
      <c r="T13" s="26">
        <f t="shared" si="4"/>
        <v>1320</v>
      </c>
      <c r="U13" s="26">
        <f t="shared" si="4"/>
        <v>2100</v>
      </c>
      <c r="V13" s="26">
        <f t="shared" si="4"/>
        <v>200</v>
      </c>
      <c r="W13" s="26">
        <f t="shared" si="4"/>
        <v>1250</v>
      </c>
      <c r="X13" s="26">
        <f t="shared" si="4"/>
        <v>660</v>
      </c>
      <c r="Y13" s="26">
        <f t="shared" si="4"/>
        <v>215</v>
      </c>
      <c r="Z13" s="26">
        <f t="shared" si="4"/>
        <v>650</v>
      </c>
      <c r="AA13" s="26">
        <f t="shared" si="4"/>
        <v>310</v>
      </c>
      <c r="AB13" s="26">
        <f t="shared" si="4"/>
        <v>7800</v>
      </c>
      <c r="AC13" s="26">
        <f t="shared" si="4"/>
        <v>1900</v>
      </c>
      <c r="AD13" s="26">
        <f t="shared" si="4"/>
        <v>8500</v>
      </c>
      <c r="AE13" s="26">
        <f t="shared" si="4"/>
        <v>4200</v>
      </c>
      <c r="AF13" s="26">
        <f t="shared" si="4"/>
        <v>12500</v>
      </c>
      <c r="AG13" s="26">
        <f t="shared" si="4"/>
        <v>5300</v>
      </c>
      <c r="AH13" s="62">
        <v>1000</v>
      </c>
    </row>
    <row r="14" spans="1:38" ht="26.25" x14ac:dyDescent="0.4">
      <c r="A14" s="63"/>
      <c r="B14" s="53" t="s">
        <v>59</v>
      </c>
      <c r="C14" s="53" t="s">
        <v>60</v>
      </c>
      <c r="D14" s="53" t="s">
        <v>61</v>
      </c>
      <c r="E14" s="64" t="s">
        <v>62</v>
      </c>
      <c r="F14" s="27">
        <v>10000</v>
      </c>
      <c r="G14" s="27">
        <v>4000</v>
      </c>
      <c r="H14" s="27">
        <v>4000</v>
      </c>
      <c r="I14" s="27">
        <v>2000</v>
      </c>
      <c r="J14" s="27">
        <v>2000</v>
      </c>
      <c r="K14" s="27">
        <v>2000</v>
      </c>
      <c r="L14" s="27">
        <v>20000</v>
      </c>
      <c r="M14" s="27">
        <v>40000</v>
      </c>
      <c r="N14" s="29">
        <v>7000</v>
      </c>
      <c r="O14" s="29">
        <v>10000</v>
      </c>
      <c r="P14" s="29">
        <v>6000</v>
      </c>
      <c r="Q14" s="29">
        <v>8000</v>
      </c>
      <c r="R14" s="65">
        <v>5000</v>
      </c>
      <c r="S14" s="29">
        <v>8000</v>
      </c>
      <c r="T14" s="27">
        <v>200</v>
      </c>
      <c r="U14" s="61">
        <v>300</v>
      </c>
      <c r="V14" s="61">
        <v>0</v>
      </c>
      <c r="W14" s="61">
        <v>200</v>
      </c>
      <c r="X14" s="27">
        <v>100</v>
      </c>
      <c r="Y14" s="27">
        <v>15</v>
      </c>
      <c r="Z14" s="27">
        <v>100</v>
      </c>
      <c r="AA14" s="27">
        <v>10</v>
      </c>
      <c r="AB14" s="27">
        <v>300</v>
      </c>
      <c r="AC14" s="27">
        <v>300</v>
      </c>
      <c r="AD14" s="27">
        <v>1500</v>
      </c>
      <c r="AE14" s="28">
        <v>800</v>
      </c>
      <c r="AF14" s="27">
        <v>1500</v>
      </c>
      <c r="AG14" s="62">
        <v>1000</v>
      </c>
      <c r="AH14" s="62"/>
    </row>
    <row r="15" spans="1:38" ht="26.25" x14ac:dyDescent="0.4">
      <c r="A15" s="63"/>
      <c r="B15" s="53" t="s">
        <v>63</v>
      </c>
      <c r="C15" s="53" t="s">
        <v>64</v>
      </c>
      <c r="D15" s="53" t="s">
        <v>65</v>
      </c>
      <c r="E15" s="11" t="s">
        <v>66</v>
      </c>
      <c r="F15" s="27">
        <v>40000</v>
      </c>
      <c r="G15" s="27">
        <v>30000</v>
      </c>
      <c r="H15" s="27">
        <v>20000</v>
      </c>
      <c r="I15" s="27">
        <v>30000</v>
      </c>
      <c r="J15" s="27">
        <v>15000</v>
      </c>
      <c r="K15" s="27">
        <v>20000</v>
      </c>
      <c r="L15" s="27">
        <v>50000</v>
      </c>
      <c r="M15" s="27">
        <v>60000</v>
      </c>
      <c r="N15" s="27">
        <v>10000</v>
      </c>
      <c r="O15" s="27">
        <v>12000</v>
      </c>
      <c r="P15" s="27">
        <v>30000</v>
      </c>
      <c r="Q15" s="28">
        <v>20000</v>
      </c>
      <c r="R15" s="65">
        <v>60000</v>
      </c>
      <c r="S15" s="46">
        <v>20000</v>
      </c>
      <c r="T15" s="27">
        <v>600</v>
      </c>
      <c r="U15" s="61">
        <v>700</v>
      </c>
      <c r="V15" s="61">
        <v>200</v>
      </c>
      <c r="W15" s="61">
        <v>450</v>
      </c>
      <c r="X15" s="27">
        <v>400</v>
      </c>
      <c r="Y15" s="27">
        <v>100</v>
      </c>
      <c r="Z15" s="27">
        <v>400</v>
      </c>
      <c r="AA15" s="27">
        <v>150</v>
      </c>
      <c r="AB15" s="27">
        <v>3000</v>
      </c>
      <c r="AC15" s="27">
        <v>400</v>
      </c>
      <c r="AD15" s="27">
        <v>3000</v>
      </c>
      <c r="AE15" s="28">
        <v>1500</v>
      </c>
      <c r="AF15" s="27">
        <v>5000</v>
      </c>
      <c r="AG15" s="62">
        <v>2000</v>
      </c>
      <c r="AH15" s="62"/>
    </row>
    <row r="16" spans="1:38" ht="26.25" x14ac:dyDescent="0.4">
      <c r="A16" s="63"/>
      <c r="B16" s="53" t="s">
        <v>67</v>
      </c>
      <c r="C16" s="53" t="s">
        <v>68</v>
      </c>
      <c r="D16" s="53" t="s">
        <v>69</v>
      </c>
      <c r="E16" s="11" t="s">
        <v>70</v>
      </c>
      <c r="F16" s="27">
        <v>20000</v>
      </c>
      <c r="G16" s="27">
        <v>10000</v>
      </c>
      <c r="H16" s="27">
        <v>2000</v>
      </c>
      <c r="I16" s="27">
        <v>7000</v>
      </c>
      <c r="J16" s="27">
        <v>1000</v>
      </c>
      <c r="K16" s="27">
        <v>7000</v>
      </c>
      <c r="L16" s="27">
        <v>30000</v>
      </c>
      <c r="M16" s="27">
        <v>80000</v>
      </c>
      <c r="N16" s="27">
        <v>2000</v>
      </c>
      <c r="O16" s="27">
        <v>10000</v>
      </c>
      <c r="P16" s="27">
        <v>5000</v>
      </c>
      <c r="Q16" s="28">
        <v>10000</v>
      </c>
      <c r="R16" s="65">
        <v>1000</v>
      </c>
      <c r="S16" s="46">
        <v>6000</v>
      </c>
      <c r="T16" s="27">
        <v>300</v>
      </c>
      <c r="U16" s="61">
        <v>500</v>
      </c>
      <c r="V16" s="61">
        <v>0</v>
      </c>
      <c r="W16" s="61">
        <v>250</v>
      </c>
      <c r="X16" s="27">
        <v>50</v>
      </c>
      <c r="Y16" s="27">
        <v>40</v>
      </c>
      <c r="Z16" s="27">
        <v>50</v>
      </c>
      <c r="AA16" s="27">
        <v>50</v>
      </c>
      <c r="AB16" s="27">
        <v>2500</v>
      </c>
      <c r="AC16" s="27">
        <v>600</v>
      </c>
      <c r="AD16" s="27">
        <v>1500</v>
      </c>
      <c r="AE16" s="28">
        <v>700</v>
      </c>
      <c r="AF16" s="27">
        <v>3000</v>
      </c>
      <c r="AG16" s="62">
        <v>800</v>
      </c>
      <c r="AH16" s="62"/>
    </row>
    <row r="17" spans="1:34" ht="26.25" x14ac:dyDescent="0.4">
      <c r="A17" s="63"/>
      <c r="B17" s="53" t="s">
        <v>71</v>
      </c>
      <c r="C17" s="53" t="s">
        <v>72</v>
      </c>
      <c r="D17" s="53" t="s">
        <v>73</v>
      </c>
      <c r="E17" s="64" t="s">
        <v>74</v>
      </c>
      <c r="F17" s="27">
        <v>16000</v>
      </c>
      <c r="G17" s="27">
        <v>7000</v>
      </c>
      <c r="H17" s="27">
        <v>2000</v>
      </c>
      <c r="I17" s="27">
        <v>5000</v>
      </c>
      <c r="J17" s="27">
        <v>1000</v>
      </c>
      <c r="K17" s="27">
        <v>5000</v>
      </c>
      <c r="L17" s="27">
        <v>20000</v>
      </c>
      <c r="M17" s="27">
        <v>52000</v>
      </c>
      <c r="N17" s="27">
        <v>2000</v>
      </c>
      <c r="O17" s="27">
        <v>2000</v>
      </c>
      <c r="P17" s="27">
        <v>5000</v>
      </c>
      <c r="Q17" s="28">
        <v>6000</v>
      </c>
      <c r="R17" s="65">
        <v>1000</v>
      </c>
      <c r="S17" s="46">
        <v>4000</v>
      </c>
      <c r="T17" s="27">
        <v>100</v>
      </c>
      <c r="U17" s="61">
        <v>350</v>
      </c>
      <c r="V17" s="61">
        <v>0</v>
      </c>
      <c r="W17" s="61">
        <v>200</v>
      </c>
      <c r="X17" s="27">
        <v>50</v>
      </c>
      <c r="Y17" s="27">
        <v>30</v>
      </c>
      <c r="Z17" s="27">
        <v>50</v>
      </c>
      <c r="AA17" s="27">
        <v>50</v>
      </c>
      <c r="AB17" s="27">
        <v>2000</v>
      </c>
      <c r="AC17" s="27">
        <v>400</v>
      </c>
      <c r="AD17" s="27">
        <v>1500</v>
      </c>
      <c r="AE17" s="28">
        <v>700</v>
      </c>
      <c r="AF17" s="27">
        <v>2000</v>
      </c>
      <c r="AG17" s="62">
        <v>800</v>
      </c>
      <c r="AH17" s="26">
        <f t="shared" ref="G17:AH19" si="5">SUM(AH18:AH22)</f>
        <v>4000</v>
      </c>
    </row>
    <row r="18" spans="1:34" ht="26.25" x14ac:dyDescent="0.4">
      <c r="A18" s="63"/>
      <c r="B18" s="53" t="s">
        <v>75</v>
      </c>
      <c r="C18" s="53" t="s">
        <v>76</v>
      </c>
      <c r="D18" s="53" t="s">
        <v>77</v>
      </c>
      <c r="E18" s="64" t="s">
        <v>78</v>
      </c>
      <c r="F18" s="27">
        <v>2000</v>
      </c>
      <c r="G18" s="27">
        <v>3000</v>
      </c>
      <c r="H18" s="27">
        <v>4000</v>
      </c>
      <c r="I18" s="27">
        <v>3000</v>
      </c>
      <c r="J18" s="27">
        <v>4000</v>
      </c>
      <c r="K18" s="27">
        <v>3000</v>
      </c>
      <c r="L18" s="27">
        <v>10000</v>
      </c>
      <c r="M18" s="27">
        <v>12000</v>
      </c>
      <c r="N18" s="27">
        <v>8000</v>
      </c>
      <c r="O18" s="27">
        <v>2000</v>
      </c>
      <c r="P18" s="27">
        <v>5000</v>
      </c>
      <c r="Q18" s="28">
        <v>8000</v>
      </c>
      <c r="R18" s="65">
        <v>4000</v>
      </c>
      <c r="S18" s="46">
        <v>4000</v>
      </c>
      <c r="T18" s="27">
        <v>120</v>
      </c>
      <c r="U18" s="61">
        <v>250</v>
      </c>
      <c r="V18" s="61">
        <v>0</v>
      </c>
      <c r="W18" s="61">
        <v>150</v>
      </c>
      <c r="X18" s="27">
        <v>60</v>
      </c>
      <c r="Y18" s="27">
        <v>30</v>
      </c>
      <c r="Z18" s="27">
        <v>50</v>
      </c>
      <c r="AA18" s="27">
        <v>50</v>
      </c>
      <c r="AB18" s="27">
        <v>0</v>
      </c>
      <c r="AC18" s="27">
        <v>200</v>
      </c>
      <c r="AD18" s="27">
        <v>1000</v>
      </c>
      <c r="AE18" s="28">
        <v>500</v>
      </c>
      <c r="AF18" s="27">
        <v>1000</v>
      </c>
      <c r="AG18" s="62">
        <v>700</v>
      </c>
      <c r="AH18" s="19">
        <v>1000</v>
      </c>
    </row>
    <row r="19" spans="1:34" ht="31.5" x14ac:dyDescent="0.5">
      <c r="A19" s="5" t="s">
        <v>79</v>
      </c>
      <c r="B19" s="9"/>
      <c r="C19" s="9"/>
      <c r="D19" s="9"/>
      <c r="E19" s="10"/>
      <c r="F19" s="26">
        <f>SUM(F20:F24)</f>
        <v>78000</v>
      </c>
      <c r="G19" s="26">
        <f t="shared" si="5"/>
        <v>125000</v>
      </c>
      <c r="H19" s="26">
        <f t="shared" si="5"/>
        <v>6000</v>
      </c>
      <c r="I19" s="26">
        <f t="shared" si="5"/>
        <v>44500</v>
      </c>
      <c r="J19" s="26">
        <f t="shared" si="5"/>
        <v>5000</v>
      </c>
      <c r="K19" s="26">
        <f t="shared" si="5"/>
        <v>15000</v>
      </c>
      <c r="L19" s="26">
        <f t="shared" si="5"/>
        <v>100000</v>
      </c>
      <c r="M19" s="26">
        <f t="shared" si="5"/>
        <v>75000</v>
      </c>
      <c r="N19" s="26">
        <f t="shared" si="5"/>
        <v>13000</v>
      </c>
      <c r="O19" s="26">
        <f t="shared" si="5"/>
        <v>35000</v>
      </c>
      <c r="P19" s="26">
        <f t="shared" si="5"/>
        <v>5000</v>
      </c>
      <c r="Q19" s="26">
        <f t="shared" si="5"/>
        <v>75000</v>
      </c>
      <c r="R19" s="26">
        <f t="shared" si="5"/>
        <v>22000</v>
      </c>
      <c r="S19" s="26">
        <f t="shared" si="5"/>
        <v>8000</v>
      </c>
      <c r="T19" s="26">
        <f t="shared" si="5"/>
        <v>1350</v>
      </c>
      <c r="U19" s="26">
        <f t="shared" si="5"/>
        <v>1800</v>
      </c>
      <c r="V19" s="26">
        <f t="shared" si="5"/>
        <v>200</v>
      </c>
      <c r="W19" s="26">
        <f t="shared" si="5"/>
        <v>400</v>
      </c>
      <c r="X19" s="26">
        <f t="shared" si="5"/>
        <v>225</v>
      </c>
      <c r="Y19" s="26">
        <f t="shared" si="5"/>
        <v>41</v>
      </c>
      <c r="Z19" s="26">
        <f t="shared" si="5"/>
        <v>315</v>
      </c>
      <c r="AA19" s="26">
        <f t="shared" si="5"/>
        <v>77</v>
      </c>
      <c r="AB19" s="26">
        <f t="shared" si="5"/>
        <v>0</v>
      </c>
      <c r="AC19" s="26">
        <f t="shared" si="5"/>
        <v>2500</v>
      </c>
      <c r="AD19" s="26">
        <f t="shared" si="5"/>
        <v>9000</v>
      </c>
      <c r="AE19" s="26">
        <f t="shared" si="5"/>
        <v>10000</v>
      </c>
      <c r="AF19" s="26">
        <f t="shared" si="5"/>
        <v>13000</v>
      </c>
      <c r="AG19" s="26">
        <f t="shared" si="5"/>
        <v>13500</v>
      </c>
      <c r="AH19" s="19">
        <v>1000</v>
      </c>
    </row>
    <row r="20" spans="1:34" ht="26.25" x14ac:dyDescent="0.4">
      <c r="A20" s="57"/>
      <c r="B20" s="66" t="s">
        <v>80</v>
      </c>
      <c r="C20" s="67" t="s">
        <v>81</v>
      </c>
      <c r="D20" s="66" t="s">
        <v>82</v>
      </c>
      <c r="E20" s="64" t="s">
        <v>83</v>
      </c>
      <c r="F20" s="30">
        <v>26000</v>
      </c>
      <c r="G20" s="31">
        <v>5000</v>
      </c>
      <c r="H20" s="31">
        <v>2000</v>
      </c>
      <c r="I20" s="31">
        <v>2000</v>
      </c>
      <c r="J20" s="47">
        <v>1000</v>
      </c>
      <c r="K20" s="47">
        <v>2000</v>
      </c>
      <c r="L20" s="32">
        <v>30000</v>
      </c>
      <c r="M20" s="32">
        <v>5000</v>
      </c>
      <c r="N20" s="32">
        <v>5000</v>
      </c>
      <c r="O20" s="32">
        <v>10000</v>
      </c>
      <c r="P20" s="32">
        <v>5000</v>
      </c>
      <c r="Q20" s="32">
        <v>0</v>
      </c>
      <c r="R20" s="38">
        <v>3000</v>
      </c>
      <c r="S20" s="32">
        <v>0</v>
      </c>
      <c r="T20" s="32">
        <v>500</v>
      </c>
      <c r="U20" s="32">
        <v>360</v>
      </c>
      <c r="V20" s="32">
        <v>0</v>
      </c>
      <c r="W20" s="32">
        <v>0</v>
      </c>
      <c r="X20" s="33">
        <v>30</v>
      </c>
      <c r="Y20" s="33">
        <v>16</v>
      </c>
      <c r="Z20" s="32">
        <v>50</v>
      </c>
      <c r="AA20" s="32">
        <v>25</v>
      </c>
      <c r="AB20" s="32" t="s">
        <v>84</v>
      </c>
      <c r="AC20" s="32">
        <v>500</v>
      </c>
      <c r="AD20" s="38">
        <v>2000</v>
      </c>
      <c r="AE20" s="34">
        <v>3000</v>
      </c>
      <c r="AF20" s="35">
        <v>2000</v>
      </c>
      <c r="AG20" s="19">
        <v>3000</v>
      </c>
      <c r="AH20" s="19">
        <v>1000</v>
      </c>
    </row>
    <row r="21" spans="1:34" ht="26.25" x14ac:dyDescent="0.4">
      <c r="A21" s="57"/>
      <c r="B21" s="68" t="s">
        <v>85</v>
      </c>
      <c r="C21" s="67" t="s">
        <v>86</v>
      </c>
      <c r="D21" s="66" t="s">
        <v>87</v>
      </c>
      <c r="E21" s="69" t="s">
        <v>88</v>
      </c>
      <c r="F21" s="36">
        <v>5000</v>
      </c>
      <c r="G21" s="37">
        <v>30000</v>
      </c>
      <c r="H21" s="37">
        <v>1000</v>
      </c>
      <c r="I21" s="37">
        <v>10000</v>
      </c>
      <c r="J21" s="47">
        <v>1000</v>
      </c>
      <c r="K21" s="48">
        <v>3000</v>
      </c>
      <c r="L21" s="38">
        <v>10000</v>
      </c>
      <c r="M21" s="38">
        <v>12000</v>
      </c>
      <c r="N21" s="38">
        <v>1000</v>
      </c>
      <c r="O21" s="38" t="s">
        <v>89</v>
      </c>
      <c r="P21" s="38" t="s">
        <v>84</v>
      </c>
      <c r="Q21" s="38">
        <v>16000</v>
      </c>
      <c r="R21" s="38">
        <v>5000</v>
      </c>
      <c r="S21" s="38" t="s">
        <v>89</v>
      </c>
      <c r="T21" s="39">
        <v>100</v>
      </c>
      <c r="U21" s="32">
        <v>360</v>
      </c>
      <c r="V21" s="38">
        <v>100</v>
      </c>
      <c r="W21" s="38">
        <v>0</v>
      </c>
      <c r="X21" s="40">
        <v>50</v>
      </c>
      <c r="Y21" s="40">
        <v>10</v>
      </c>
      <c r="Z21" s="39">
        <v>50</v>
      </c>
      <c r="AA21" s="39">
        <v>15</v>
      </c>
      <c r="AB21" s="38" t="s">
        <v>84</v>
      </c>
      <c r="AC21" s="38">
        <v>500</v>
      </c>
      <c r="AD21" s="38">
        <v>2000</v>
      </c>
      <c r="AE21" s="41">
        <v>2000</v>
      </c>
      <c r="AF21" s="35">
        <v>3000</v>
      </c>
      <c r="AG21" s="19">
        <v>2000</v>
      </c>
      <c r="AH21" s="19">
        <v>500</v>
      </c>
    </row>
    <row r="22" spans="1:34" ht="26.25" x14ac:dyDescent="0.4">
      <c r="A22" s="57"/>
      <c r="B22" s="68" t="s">
        <v>90</v>
      </c>
      <c r="C22" s="67" t="s">
        <v>91</v>
      </c>
      <c r="D22" s="66" t="s">
        <v>92</v>
      </c>
      <c r="E22" s="69" t="s">
        <v>93</v>
      </c>
      <c r="F22" s="36">
        <v>20000</v>
      </c>
      <c r="G22" s="37">
        <v>30000</v>
      </c>
      <c r="H22" s="37">
        <v>1000</v>
      </c>
      <c r="I22" s="37">
        <v>15000</v>
      </c>
      <c r="J22" s="47">
        <v>1000</v>
      </c>
      <c r="K22" s="48">
        <v>5000</v>
      </c>
      <c r="L22" s="38">
        <v>20000</v>
      </c>
      <c r="M22" s="38">
        <v>28000</v>
      </c>
      <c r="N22" s="38">
        <v>1000</v>
      </c>
      <c r="O22" s="38">
        <v>13000</v>
      </c>
      <c r="P22" s="38" t="s">
        <v>84</v>
      </c>
      <c r="Q22" s="38">
        <v>27000</v>
      </c>
      <c r="R22" s="27">
        <v>3000</v>
      </c>
      <c r="S22" s="38">
        <v>6000</v>
      </c>
      <c r="T22" s="39">
        <v>350</v>
      </c>
      <c r="U22" s="32">
        <v>360</v>
      </c>
      <c r="V22" s="38">
        <v>100</v>
      </c>
      <c r="W22" s="38">
        <v>0</v>
      </c>
      <c r="X22" s="40">
        <v>20</v>
      </c>
      <c r="Y22" s="40">
        <v>6</v>
      </c>
      <c r="Z22" s="39">
        <v>50</v>
      </c>
      <c r="AA22" s="39">
        <v>19</v>
      </c>
      <c r="AB22" s="38" t="s">
        <v>84</v>
      </c>
      <c r="AC22" s="38">
        <v>500</v>
      </c>
      <c r="AD22" s="38">
        <v>2000</v>
      </c>
      <c r="AE22" s="41">
        <v>3000</v>
      </c>
      <c r="AF22" s="35">
        <v>3000</v>
      </c>
      <c r="AG22" s="19">
        <v>3000</v>
      </c>
      <c r="AH22" s="19">
        <v>500</v>
      </c>
    </row>
    <row r="23" spans="1:34" ht="26.25" x14ac:dyDescent="0.4">
      <c r="A23" s="57"/>
      <c r="B23" s="68" t="s">
        <v>94</v>
      </c>
      <c r="C23" s="70" t="s">
        <v>95</v>
      </c>
      <c r="D23" s="70" t="s">
        <v>96</v>
      </c>
      <c r="E23" s="8" t="s">
        <v>97</v>
      </c>
      <c r="F23" s="36">
        <v>5000</v>
      </c>
      <c r="G23" s="37">
        <v>30000</v>
      </c>
      <c r="H23" s="37">
        <v>1000</v>
      </c>
      <c r="I23" s="37">
        <v>7500</v>
      </c>
      <c r="J23" s="47">
        <v>1000</v>
      </c>
      <c r="K23" s="48">
        <v>0</v>
      </c>
      <c r="L23" s="38">
        <v>10000</v>
      </c>
      <c r="M23" s="38">
        <v>24000</v>
      </c>
      <c r="N23" s="38">
        <v>1000</v>
      </c>
      <c r="O23" s="38">
        <v>10000</v>
      </c>
      <c r="P23" s="38" t="s">
        <v>84</v>
      </c>
      <c r="Q23" s="38">
        <v>20000</v>
      </c>
      <c r="R23" s="27">
        <v>5000</v>
      </c>
      <c r="S23" s="38" t="s">
        <v>89</v>
      </c>
      <c r="T23" s="39">
        <v>100</v>
      </c>
      <c r="U23" s="32">
        <v>360</v>
      </c>
      <c r="V23" s="38">
        <v>0</v>
      </c>
      <c r="W23" s="38">
        <v>200</v>
      </c>
      <c r="X23" s="40">
        <v>50</v>
      </c>
      <c r="Y23" s="40">
        <v>4</v>
      </c>
      <c r="Z23" s="39">
        <v>90</v>
      </c>
      <c r="AA23" s="39">
        <v>8</v>
      </c>
      <c r="AB23" s="38" t="s">
        <v>84</v>
      </c>
      <c r="AC23" s="38">
        <v>500</v>
      </c>
      <c r="AD23" s="38">
        <v>1000</v>
      </c>
      <c r="AE23" s="41">
        <v>1000</v>
      </c>
      <c r="AF23" s="35">
        <v>2000</v>
      </c>
      <c r="AG23" s="19">
        <v>3000</v>
      </c>
      <c r="AH23" s="26">
        <f t="shared" ref="G23:AH25" si="6">SUM(AH24:AH27)</f>
        <v>7300</v>
      </c>
    </row>
    <row r="24" spans="1:34" ht="26.25" x14ac:dyDescent="0.4">
      <c r="A24" s="57"/>
      <c r="B24" s="68" t="s">
        <v>98</v>
      </c>
      <c r="C24" s="67" t="s">
        <v>99</v>
      </c>
      <c r="D24" s="66" t="s">
        <v>100</v>
      </c>
      <c r="E24" s="69" t="s">
        <v>101</v>
      </c>
      <c r="F24" s="36">
        <v>22000</v>
      </c>
      <c r="G24" s="37">
        <v>30000</v>
      </c>
      <c r="H24" s="37">
        <v>1000</v>
      </c>
      <c r="I24" s="37">
        <v>10000</v>
      </c>
      <c r="J24" s="47">
        <v>1000</v>
      </c>
      <c r="K24" s="48">
        <v>5000</v>
      </c>
      <c r="L24" s="38">
        <v>30000</v>
      </c>
      <c r="M24" s="38">
        <v>6000</v>
      </c>
      <c r="N24" s="38">
        <v>5000</v>
      </c>
      <c r="O24" s="38">
        <v>2000</v>
      </c>
      <c r="P24" s="38" t="s">
        <v>84</v>
      </c>
      <c r="Q24" s="38">
        <v>12000</v>
      </c>
      <c r="R24" s="27">
        <v>6000</v>
      </c>
      <c r="S24" s="38">
        <v>2000</v>
      </c>
      <c r="T24" s="39">
        <v>300</v>
      </c>
      <c r="U24" s="32">
        <v>360</v>
      </c>
      <c r="V24" s="38">
        <v>0</v>
      </c>
      <c r="W24" s="38">
        <v>200</v>
      </c>
      <c r="X24" s="40">
        <v>75</v>
      </c>
      <c r="Y24" s="40">
        <v>5</v>
      </c>
      <c r="Z24" s="39">
        <v>75</v>
      </c>
      <c r="AA24" s="39">
        <v>10</v>
      </c>
      <c r="AB24" s="38" t="s">
        <v>84</v>
      </c>
      <c r="AC24" s="38">
        <v>500</v>
      </c>
      <c r="AD24" s="38">
        <v>2000</v>
      </c>
      <c r="AE24" s="41">
        <v>1000</v>
      </c>
      <c r="AF24" s="35">
        <v>3000</v>
      </c>
      <c r="AG24" s="19">
        <v>2500</v>
      </c>
      <c r="AH24" s="71">
        <v>5000</v>
      </c>
    </row>
    <row r="25" spans="1:34" ht="31.5" x14ac:dyDescent="0.5">
      <c r="A25" s="5" t="s">
        <v>102</v>
      </c>
      <c r="B25" s="9"/>
      <c r="C25" s="9"/>
      <c r="D25" s="9"/>
      <c r="E25" s="10"/>
      <c r="F25" s="26">
        <f>SUM(F26:F29)</f>
        <v>140000</v>
      </c>
      <c r="G25" s="26">
        <f t="shared" si="6"/>
        <v>90000</v>
      </c>
      <c r="H25" s="26">
        <f t="shared" si="6"/>
        <v>25000</v>
      </c>
      <c r="I25" s="26">
        <f t="shared" si="6"/>
        <v>9000</v>
      </c>
      <c r="J25" s="26">
        <f t="shared" si="6"/>
        <v>33000</v>
      </c>
      <c r="K25" s="26">
        <f t="shared" si="6"/>
        <v>7000</v>
      </c>
      <c r="L25" s="26">
        <f t="shared" si="6"/>
        <v>110000</v>
      </c>
      <c r="M25" s="26">
        <f t="shared" si="6"/>
        <v>70000</v>
      </c>
      <c r="N25" s="26">
        <f t="shared" si="6"/>
        <v>95000</v>
      </c>
      <c r="O25" s="26">
        <f t="shared" si="6"/>
        <v>130000</v>
      </c>
      <c r="P25" s="26">
        <f t="shared" si="6"/>
        <v>43000</v>
      </c>
      <c r="Q25" s="26">
        <f t="shared" si="6"/>
        <v>40000</v>
      </c>
      <c r="R25" s="26">
        <f t="shared" si="6"/>
        <v>33000</v>
      </c>
      <c r="S25" s="26">
        <f t="shared" si="6"/>
        <v>15000</v>
      </c>
      <c r="T25" s="26">
        <f t="shared" si="6"/>
        <v>3000</v>
      </c>
      <c r="U25" s="26">
        <f t="shared" si="6"/>
        <v>2470</v>
      </c>
      <c r="V25" s="26">
        <f t="shared" si="6"/>
        <v>250</v>
      </c>
      <c r="W25" s="26">
        <f t="shared" si="6"/>
        <v>1300</v>
      </c>
      <c r="X25" s="26">
        <f t="shared" si="6"/>
        <v>600</v>
      </c>
      <c r="Y25" s="26">
        <f t="shared" si="6"/>
        <v>251</v>
      </c>
      <c r="Z25" s="26">
        <f t="shared" si="6"/>
        <v>450</v>
      </c>
      <c r="AA25" s="26">
        <f t="shared" si="6"/>
        <v>39</v>
      </c>
      <c r="AB25" s="26">
        <f t="shared" si="6"/>
        <v>1400</v>
      </c>
      <c r="AC25" s="26">
        <f t="shared" si="6"/>
        <v>1600</v>
      </c>
      <c r="AD25" s="26">
        <f t="shared" si="6"/>
        <v>0</v>
      </c>
      <c r="AE25" s="26">
        <f t="shared" si="6"/>
        <v>13000</v>
      </c>
      <c r="AF25" s="26">
        <f t="shared" si="6"/>
        <v>1000</v>
      </c>
      <c r="AG25" s="26">
        <f t="shared" si="6"/>
        <v>3000</v>
      </c>
      <c r="AH25" s="62">
        <v>300</v>
      </c>
    </row>
    <row r="26" spans="1:34" ht="26.25" x14ac:dyDescent="0.4">
      <c r="A26" s="57"/>
      <c r="B26" s="66" t="s">
        <v>103</v>
      </c>
      <c r="C26" s="67" t="s">
        <v>104</v>
      </c>
      <c r="D26" s="66" t="s">
        <v>105</v>
      </c>
      <c r="E26" s="64" t="s">
        <v>106</v>
      </c>
      <c r="F26" s="27">
        <v>80000</v>
      </c>
      <c r="G26" s="27">
        <v>40000</v>
      </c>
      <c r="H26" s="27">
        <v>16000</v>
      </c>
      <c r="I26" s="27">
        <v>6000</v>
      </c>
      <c r="J26" s="27">
        <v>18000</v>
      </c>
      <c r="K26" s="27">
        <v>3000</v>
      </c>
      <c r="L26" s="27">
        <v>60000</v>
      </c>
      <c r="M26" s="27">
        <v>45000</v>
      </c>
      <c r="N26" s="42">
        <v>50000</v>
      </c>
      <c r="O26" s="42">
        <v>82000</v>
      </c>
      <c r="P26" s="27">
        <v>27000</v>
      </c>
      <c r="Q26" s="27">
        <v>23000</v>
      </c>
      <c r="R26" s="42">
        <v>20000</v>
      </c>
      <c r="S26" s="42">
        <v>10000</v>
      </c>
      <c r="T26" s="42">
        <v>2500</v>
      </c>
      <c r="U26" s="42">
        <v>2320</v>
      </c>
      <c r="V26" s="42">
        <v>100</v>
      </c>
      <c r="W26" s="42">
        <v>800</v>
      </c>
      <c r="X26" s="42">
        <v>300</v>
      </c>
      <c r="Y26" s="42">
        <v>75</v>
      </c>
      <c r="Z26" s="42">
        <v>300</v>
      </c>
      <c r="AA26" s="42">
        <v>25</v>
      </c>
      <c r="AB26" s="27">
        <v>1000</v>
      </c>
      <c r="AC26" s="27">
        <v>1000</v>
      </c>
      <c r="AD26" s="42">
        <v>0</v>
      </c>
      <c r="AE26" s="43">
        <v>10000</v>
      </c>
      <c r="AF26" s="29">
        <v>0</v>
      </c>
      <c r="AG26" s="71">
        <v>1500</v>
      </c>
      <c r="AH26" s="62">
        <v>1000</v>
      </c>
    </row>
    <row r="27" spans="1:34" ht="26.25" x14ac:dyDescent="0.4">
      <c r="A27" s="57"/>
      <c r="B27" s="66" t="s">
        <v>107</v>
      </c>
      <c r="C27" s="67" t="s">
        <v>108</v>
      </c>
      <c r="D27" s="66" t="s">
        <v>109</v>
      </c>
      <c r="E27" s="64" t="s">
        <v>110</v>
      </c>
      <c r="F27" s="27">
        <v>10000</v>
      </c>
      <c r="G27" s="27">
        <v>20000</v>
      </c>
      <c r="H27" s="27">
        <v>2000</v>
      </c>
      <c r="I27" s="27">
        <v>1000</v>
      </c>
      <c r="J27" s="27">
        <v>4000</v>
      </c>
      <c r="K27" s="27">
        <v>2000</v>
      </c>
      <c r="L27" s="27">
        <v>10000</v>
      </c>
      <c r="M27" s="27">
        <v>10000</v>
      </c>
      <c r="N27" s="27">
        <v>10000</v>
      </c>
      <c r="O27" s="27">
        <v>19000</v>
      </c>
      <c r="P27" s="27">
        <v>3000</v>
      </c>
      <c r="Q27" s="27">
        <v>6000</v>
      </c>
      <c r="R27" s="27">
        <v>2000</v>
      </c>
      <c r="S27" s="27">
        <v>2000</v>
      </c>
      <c r="T27" s="27">
        <v>150</v>
      </c>
      <c r="U27" s="61">
        <v>0</v>
      </c>
      <c r="V27" s="61">
        <v>0</v>
      </c>
      <c r="W27" s="61">
        <v>0</v>
      </c>
      <c r="X27" s="27">
        <v>50</v>
      </c>
      <c r="Y27" s="27">
        <v>16</v>
      </c>
      <c r="Z27" s="27">
        <v>50</v>
      </c>
      <c r="AA27" s="27">
        <v>4</v>
      </c>
      <c r="AB27" s="27">
        <v>300</v>
      </c>
      <c r="AC27" s="27">
        <v>300</v>
      </c>
      <c r="AD27" s="42">
        <v>0</v>
      </c>
      <c r="AE27" s="28">
        <v>500</v>
      </c>
      <c r="AF27" s="27">
        <v>0</v>
      </c>
      <c r="AG27" s="62">
        <v>500</v>
      </c>
      <c r="AH27" s="62">
        <v>1000</v>
      </c>
    </row>
    <row r="28" spans="1:34" ht="26.25" x14ac:dyDescent="0.4">
      <c r="A28" s="57"/>
      <c r="B28" s="67" t="s">
        <v>111</v>
      </c>
      <c r="C28" s="67" t="s">
        <v>112</v>
      </c>
      <c r="D28" s="67" t="s">
        <v>113</v>
      </c>
      <c r="E28" s="72" t="s">
        <v>114</v>
      </c>
      <c r="F28" s="27">
        <v>20000</v>
      </c>
      <c r="G28" s="27">
        <v>10000</v>
      </c>
      <c r="H28" s="27">
        <v>3000</v>
      </c>
      <c r="I28" s="27">
        <v>1000</v>
      </c>
      <c r="J28" s="27">
        <v>5000</v>
      </c>
      <c r="K28" s="27">
        <v>1000</v>
      </c>
      <c r="L28" s="27">
        <v>20000</v>
      </c>
      <c r="M28" s="27">
        <v>5000</v>
      </c>
      <c r="N28" s="27">
        <v>15000</v>
      </c>
      <c r="O28" s="27">
        <v>9000</v>
      </c>
      <c r="P28" s="27">
        <v>6000</v>
      </c>
      <c r="Q28" s="27">
        <v>5000</v>
      </c>
      <c r="R28" s="27">
        <v>1000</v>
      </c>
      <c r="S28" s="27">
        <v>1000</v>
      </c>
      <c r="T28" s="27">
        <v>150</v>
      </c>
      <c r="U28" s="61">
        <v>50</v>
      </c>
      <c r="V28" s="61">
        <v>50</v>
      </c>
      <c r="W28" s="61">
        <v>150</v>
      </c>
      <c r="X28" s="27">
        <v>100</v>
      </c>
      <c r="Y28" s="27">
        <v>50</v>
      </c>
      <c r="Z28" s="27">
        <v>50</v>
      </c>
      <c r="AA28" s="27">
        <v>5</v>
      </c>
      <c r="AB28" s="27">
        <v>50</v>
      </c>
      <c r="AC28" s="27">
        <v>150</v>
      </c>
      <c r="AD28" s="42">
        <v>0</v>
      </c>
      <c r="AE28" s="28">
        <v>500</v>
      </c>
      <c r="AF28" s="27">
        <v>500</v>
      </c>
      <c r="AG28" s="62">
        <v>500</v>
      </c>
      <c r="AH28" s="26">
        <f t="shared" ref="G28:AH30" si="7">SUM(AH29:AH31)</f>
        <v>1000</v>
      </c>
    </row>
    <row r="29" spans="1:34" ht="26.25" x14ac:dyDescent="0.4">
      <c r="A29" s="57"/>
      <c r="B29" s="67" t="s">
        <v>115</v>
      </c>
      <c r="C29" s="67" t="s">
        <v>116</v>
      </c>
      <c r="D29" s="67" t="s">
        <v>117</v>
      </c>
      <c r="E29" s="72" t="s">
        <v>118</v>
      </c>
      <c r="F29" s="27">
        <v>30000</v>
      </c>
      <c r="G29" s="27">
        <v>20000</v>
      </c>
      <c r="H29" s="27">
        <v>4000</v>
      </c>
      <c r="I29" s="27">
        <v>1000</v>
      </c>
      <c r="J29" s="27">
        <v>6000</v>
      </c>
      <c r="K29" s="27">
        <v>1000</v>
      </c>
      <c r="L29" s="27">
        <v>20000</v>
      </c>
      <c r="M29" s="27">
        <v>10000</v>
      </c>
      <c r="N29" s="27">
        <v>20000</v>
      </c>
      <c r="O29" s="27">
        <v>20000</v>
      </c>
      <c r="P29" s="27">
        <v>7000</v>
      </c>
      <c r="Q29" s="27">
        <v>6000</v>
      </c>
      <c r="R29" s="27">
        <v>10000</v>
      </c>
      <c r="S29" s="27">
        <v>2000</v>
      </c>
      <c r="T29" s="27">
        <v>200</v>
      </c>
      <c r="U29" s="61">
        <v>100</v>
      </c>
      <c r="V29" s="61">
        <v>100</v>
      </c>
      <c r="W29" s="61">
        <v>350</v>
      </c>
      <c r="X29" s="27">
        <v>150</v>
      </c>
      <c r="Y29" s="27">
        <v>110</v>
      </c>
      <c r="Z29" s="27">
        <v>50</v>
      </c>
      <c r="AA29" s="27">
        <v>5</v>
      </c>
      <c r="AB29" s="27">
        <v>50</v>
      </c>
      <c r="AC29" s="27">
        <v>150</v>
      </c>
      <c r="AD29" s="42">
        <v>0</v>
      </c>
      <c r="AE29" s="28">
        <v>2000</v>
      </c>
      <c r="AF29" s="27">
        <v>500</v>
      </c>
      <c r="AG29" s="62">
        <v>500</v>
      </c>
      <c r="AH29" s="62"/>
    </row>
    <row r="30" spans="1:34" ht="31.5" x14ac:dyDescent="0.5">
      <c r="A30" s="5" t="s">
        <v>119</v>
      </c>
      <c r="B30" s="9"/>
      <c r="C30" s="9"/>
      <c r="D30" s="9"/>
      <c r="E30" s="10"/>
      <c r="F30" s="26">
        <f>SUM(F31:F33)</f>
        <v>180000</v>
      </c>
      <c r="G30" s="26">
        <f t="shared" si="7"/>
        <v>230000</v>
      </c>
      <c r="H30" s="26">
        <f t="shared" si="7"/>
        <v>41000</v>
      </c>
      <c r="I30" s="26">
        <f t="shared" si="7"/>
        <v>9000</v>
      </c>
      <c r="J30" s="26">
        <f t="shared" si="7"/>
        <v>24000</v>
      </c>
      <c r="K30" s="26">
        <f t="shared" si="7"/>
        <v>23000</v>
      </c>
      <c r="L30" s="26">
        <f t="shared" si="7"/>
        <v>130000</v>
      </c>
      <c r="M30" s="26">
        <f t="shared" si="7"/>
        <v>45000</v>
      </c>
      <c r="N30" s="26">
        <f t="shared" si="7"/>
        <v>110000</v>
      </c>
      <c r="O30" s="26">
        <f t="shared" si="7"/>
        <v>20000</v>
      </c>
      <c r="P30" s="26">
        <f t="shared" si="7"/>
        <v>25000</v>
      </c>
      <c r="Q30" s="26">
        <f t="shared" si="7"/>
        <v>55000</v>
      </c>
      <c r="R30" s="26">
        <f t="shared" si="7"/>
        <v>17000</v>
      </c>
      <c r="S30" s="26">
        <f t="shared" si="7"/>
        <v>8000</v>
      </c>
      <c r="T30" s="26">
        <f t="shared" si="7"/>
        <v>1400</v>
      </c>
      <c r="U30" s="26">
        <f t="shared" si="7"/>
        <v>1900</v>
      </c>
      <c r="V30" s="26">
        <f t="shared" si="7"/>
        <v>1850</v>
      </c>
      <c r="W30" s="26">
        <f t="shared" si="7"/>
        <v>0</v>
      </c>
      <c r="X30" s="26">
        <f t="shared" si="7"/>
        <v>1100</v>
      </c>
      <c r="Y30" s="26">
        <f t="shared" si="7"/>
        <v>120</v>
      </c>
      <c r="Z30" s="26">
        <f t="shared" si="7"/>
        <v>2000</v>
      </c>
      <c r="AA30" s="26">
        <f t="shared" si="7"/>
        <v>80</v>
      </c>
      <c r="AB30" s="26">
        <f t="shared" si="7"/>
        <v>2200</v>
      </c>
      <c r="AC30" s="26">
        <f t="shared" si="7"/>
        <v>2600</v>
      </c>
      <c r="AD30" s="26">
        <f t="shared" si="7"/>
        <v>13000</v>
      </c>
      <c r="AE30" s="26">
        <f t="shared" si="7"/>
        <v>5800</v>
      </c>
      <c r="AF30" s="26">
        <f t="shared" si="7"/>
        <v>48000</v>
      </c>
      <c r="AG30" s="26">
        <f t="shared" si="7"/>
        <v>21000</v>
      </c>
      <c r="AH30" s="62"/>
    </row>
    <row r="31" spans="1:34" ht="26.25" x14ac:dyDescent="0.4">
      <c r="A31" s="57"/>
      <c r="B31" s="66" t="s">
        <v>120</v>
      </c>
      <c r="C31" s="67" t="s">
        <v>121</v>
      </c>
      <c r="D31" s="66" t="s">
        <v>122</v>
      </c>
      <c r="E31" s="64" t="s">
        <v>123</v>
      </c>
      <c r="F31" s="27">
        <v>70000</v>
      </c>
      <c r="G31" s="27">
        <v>70000</v>
      </c>
      <c r="H31" s="77">
        <v>20000</v>
      </c>
      <c r="I31" s="27">
        <v>2000</v>
      </c>
      <c r="J31" s="27">
        <v>5000</v>
      </c>
      <c r="K31" s="27">
        <v>5000</v>
      </c>
      <c r="L31" s="77">
        <v>50000</v>
      </c>
      <c r="M31" s="27">
        <v>15000</v>
      </c>
      <c r="N31" s="77">
        <v>25000</v>
      </c>
      <c r="O31" s="27">
        <v>5000</v>
      </c>
      <c r="P31" s="27">
        <v>5000</v>
      </c>
      <c r="Q31" s="27">
        <v>10000</v>
      </c>
      <c r="R31" s="27">
        <v>5000</v>
      </c>
      <c r="S31" s="27">
        <v>2000</v>
      </c>
      <c r="T31" s="27">
        <v>600</v>
      </c>
      <c r="U31" s="61">
        <v>700</v>
      </c>
      <c r="V31" s="61">
        <v>700</v>
      </c>
      <c r="W31" s="61">
        <v>0</v>
      </c>
      <c r="X31" s="27">
        <v>400</v>
      </c>
      <c r="Y31" s="27">
        <v>40</v>
      </c>
      <c r="Z31" s="27">
        <v>800</v>
      </c>
      <c r="AA31" s="27">
        <v>20</v>
      </c>
      <c r="AB31" s="27">
        <v>800</v>
      </c>
      <c r="AC31" s="27">
        <v>1000</v>
      </c>
      <c r="AD31" s="27">
        <v>1000</v>
      </c>
      <c r="AE31" s="28">
        <v>400</v>
      </c>
      <c r="AF31" s="27">
        <v>15000</v>
      </c>
      <c r="AG31" s="62">
        <v>6000</v>
      </c>
      <c r="AH31" s="62">
        <v>1000</v>
      </c>
    </row>
    <row r="32" spans="1:34" ht="26.25" x14ac:dyDescent="0.4">
      <c r="A32" s="57"/>
      <c r="B32" s="66" t="s">
        <v>124</v>
      </c>
      <c r="C32" s="67" t="s">
        <v>125</v>
      </c>
      <c r="D32" s="66" t="s">
        <v>126</v>
      </c>
      <c r="E32" s="64" t="s">
        <v>127</v>
      </c>
      <c r="F32" s="27">
        <v>10000</v>
      </c>
      <c r="G32" s="27">
        <v>40000</v>
      </c>
      <c r="H32" s="27">
        <v>1000</v>
      </c>
      <c r="I32" s="27">
        <v>3000</v>
      </c>
      <c r="J32" s="27">
        <v>1000</v>
      </c>
      <c r="K32" s="27">
        <v>4000</v>
      </c>
      <c r="L32" s="27">
        <v>5000</v>
      </c>
      <c r="M32" s="27">
        <v>10000</v>
      </c>
      <c r="N32" s="27">
        <v>20000</v>
      </c>
      <c r="O32" s="27">
        <v>5000</v>
      </c>
      <c r="P32" s="27">
        <v>10000</v>
      </c>
      <c r="Q32" s="27">
        <v>15000</v>
      </c>
      <c r="R32" s="27">
        <v>2000</v>
      </c>
      <c r="S32" s="27">
        <v>2000</v>
      </c>
      <c r="T32" s="27">
        <v>200</v>
      </c>
      <c r="U32" s="61">
        <v>500</v>
      </c>
      <c r="V32" s="61">
        <v>250</v>
      </c>
      <c r="W32" s="61">
        <v>0</v>
      </c>
      <c r="X32" s="27">
        <v>200</v>
      </c>
      <c r="Y32" s="27">
        <v>20</v>
      </c>
      <c r="Z32" s="27">
        <v>400</v>
      </c>
      <c r="AA32" s="27">
        <v>20</v>
      </c>
      <c r="AB32" s="27">
        <v>500</v>
      </c>
      <c r="AC32" s="27">
        <v>600</v>
      </c>
      <c r="AD32" s="27">
        <v>1000</v>
      </c>
      <c r="AE32" s="28">
        <v>5000</v>
      </c>
      <c r="AF32" s="27">
        <v>8000</v>
      </c>
      <c r="AG32" s="62">
        <v>5000</v>
      </c>
      <c r="AH32" s="44" t="e">
        <f>AH28+AH23+AH17+AH11+AH6+#REF!</f>
        <v>#REF!</v>
      </c>
    </row>
    <row r="33" spans="1:34" ht="26.25" x14ac:dyDescent="0.4">
      <c r="A33" s="57"/>
      <c r="B33" s="66" t="s">
        <v>128</v>
      </c>
      <c r="C33" s="67" t="s">
        <v>129</v>
      </c>
      <c r="D33" s="66" t="s">
        <v>130</v>
      </c>
      <c r="E33" s="64" t="s">
        <v>131</v>
      </c>
      <c r="F33" s="27">
        <v>100000</v>
      </c>
      <c r="G33" s="27">
        <v>120000</v>
      </c>
      <c r="H33" s="77">
        <v>20000</v>
      </c>
      <c r="I33" s="27">
        <v>4000</v>
      </c>
      <c r="J33" s="27">
        <v>18000</v>
      </c>
      <c r="K33" s="27">
        <v>14000</v>
      </c>
      <c r="L33" s="77">
        <v>75000</v>
      </c>
      <c r="M33" s="77">
        <v>20000</v>
      </c>
      <c r="N33" s="77">
        <v>65000</v>
      </c>
      <c r="O33" s="27">
        <v>10000</v>
      </c>
      <c r="P33" s="27">
        <v>10000</v>
      </c>
      <c r="Q33" s="27">
        <v>30000</v>
      </c>
      <c r="R33" s="27">
        <v>10000</v>
      </c>
      <c r="S33" s="27">
        <v>4000</v>
      </c>
      <c r="T33" s="27">
        <v>600</v>
      </c>
      <c r="U33" s="61">
        <v>700</v>
      </c>
      <c r="V33" s="61">
        <v>900</v>
      </c>
      <c r="W33" s="61">
        <v>0</v>
      </c>
      <c r="X33" s="27">
        <v>500</v>
      </c>
      <c r="Y33" s="27">
        <v>60</v>
      </c>
      <c r="Z33" s="27">
        <v>800</v>
      </c>
      <c r="AA33" s="27">
        <v>40</v>
      </c>
      <c r="AB33" s="27">
        <v>900</v>
      </c>
      <c r="AC33" s="27">
        <v>1000</v>
      </c>
      <c r="AD33" s="77">
        <v>11000</v>
      </c>
      <c r="AE33" s="28">
        <v>400</v>
      </c>
      <c r="AF33" s="27">
        <v>25000</v>
      </c>
      <c r="AG33" s="62">
        <v>10000</v>
      </c>
      <c r="AH33" s="74">
        <v>18.440000000000001</v>
      </c>
    </row>
    <row r="34" spans="1:34" ht="31.5" x14ac:dyDescent="0.5">
      <c r="A34" s="12"/>
      <c r="B34" s="12"/>
      <c r="C34" s="78" t="s">
        <v>132</v>
      </c>
      <c r="D34" s="79"/>
      <c r="E34" s="80"/>
      <c r="F34" s="44">
        <f>F30+F25+F19+F13+F8+F2</f>
        <v>786000</v>
      </c>
      <c r="G34" s="44">
        <f>G30+G25+G19+G13+G8+G2</f>
        <v>818000</v>
      </c>
      <c r="H34" s="44">
        <f>H30+H25+H19+H13+H8+H2</f>
        <v>169000</v>
      </c>
      <c r="I34" s="44">
        <f>I30+I25+I19+I13+I8+I2</f>
        <v>151000</v>
      </c>
      <c r="J34" s="44">
        <f>J30+J25+J19+J13+J8+J2</f>
        <v>146000</v>
      </c>
      <c r="K34" s="44">
        <f t="shared" ref="K34:AG34" si="8">K30+K25+K19+K13+K8+K2</f>
        <v>123500</v>
      </c>
      <c r="L34" s="44">
        <f t="shared" si="8"/>
        <v>725000</v>
      </c>
      <c r="M34" s="44">
        <f t="shared" si="8"/>
        <v>590000</v>
      </c>
      <c r="N34" s="44">
        <f t="shared" si="8"/>
        <v>340000</v>
      </c>
      <c r="O34" s="44">
        <f t="shared" si="8"/>
        <v>280500</v>
      </c>
      <c r="P34" s="44">
        <f t="shared" si="8"/>
        <v>212000</v>
      </c>
      <c r="Q34" s="44">
        <f t="shared" si="8"/>
        <v>275000</v>
      </c>
      <c r="R34" s="44">
        <f t="shared" si="8"/>
        <v>234000</v>
      </c>
      <c r="S34" s="44">
        <f t="shared" si="8"/>
        <v>126000</v>
      </c>
      <c r="T34" s="44">
        <f t="shared" si="8"/>
        <v>10950</v>
      </c>
      <c r="U34" s="44">
        <f t="shared" si="8"/>
        <v>12290</v>
      </c>
      <c r="V34" s="44">
        <f t="shared" si="8"/>
        <v>6050</v>
      </c>
      <c r="W34" s="44">
        <f t="shared" si="8"/>
        <v>5130</v>
      </c>
      <c r="X34" s="44">
        <f t="shared" si="8"/>
        <v>4210</v>
      </c>
      <c r="Y34" s="44">
        <f t="shared" si="8"/>
        <v>644</v>
      </c>
      <c r="Z34" s="44">
        <f t="shared" si="8"/>
        <v>5615</v>
      </c>
      <c r="AA34" s="44">
        <f t="shared" si="8"/>
        <v>713</v>
      </c>
      <c r="AB34" s="44">
        <f t="shared" si="8"/>
        <v>16510</v>
      </c>
      <c r="AC34" s="44">
        <f t="shared" si="8"/>
        <v>14410</v>
      </c>
      <c r="AD34" s="44">
        <f t="shared" si="8"/>
        <v>51000</v>
      </c>
      <c r="AE34" s="44">
        <f t="shared" si="8"/>
        <v>74300</v>
      </c>
      <c r="AF34" s="44">
        <f t="shared" si="8"/>
        <v>111500</v>
      </c>
      <c r="AG34" s="44">
        <f t="shared" si="8"/>
        <v>80000</v>
      </c>
      <c r="AH34" s="27" t="e">
        <f t="shared" ref="G34:AH36" si="9">AH33*AH32</f>
        <v>#REF!</v>
      </c>
    </row>
    <row r="35" spans="1:34" ht="28.5" x14ac:dyDescent="0.45">
      <c r="E35" s="75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27"/>
      <c r="V35" s="74"/>
      <c r="W35" s="27"/>
      <c r="X35" s="74"/>
      <c r="Y35" s="27"/>
      <c r="Z35" s="74"/>
      <c r="AA35" s="27"/>
      <c r="AB35" s="74"/>
      <c r="AC35" s="74"/>
      <c r="AD35" s="27"/>
      <c r="AE35" s="27"/>
      <c r="AF35" s="74"/>
      <c r="AG35" s="73"/>
    </row>
    <row r="36" spans="1:34" ht="28.5" x14ac:dyDescent="0.45">
      <c r="E36" s="76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</row>
    <row r="49" spans="6:33" ht="15" x14ac:dyDescent="0.25"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</row>
    <row r="50" spans="6:33" ht="15" x14ac:dyDescent="0.25"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</sheetData>
  <mergeCells count="1">
    <mergeCell ref="C34:E34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7496</DocTrix.Master>
    <_dlc_DocId xmlns="f8bd5d2a-30b7-48c0-a1f3-d4603757dcd7">5T4SREDWX52M-13-24630</_dlc_DocId>
    <_dlc_DocIdUrl xmlns="f8bd5d2a-30b7-48c0-a1f3-d4603757dcd7">
      <Url>http://wf.carlsberg.ua/sites/bp/bp001/_layouts/15/DocIdRedir.aspx?ID=5T4SREDWX52M-13-24630</Url>
      <Description>5T4SREDWX52M-13-24630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82BD4-F9F3-496E-A26D-9F895E1766D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F518EA2-C2D2-46B4-805A-1DE5C70B4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CEBE27-A3EE-4CA0-AB3B-BDAEF33593C9}">
  <ds:schemaRefs>
    <ds:schemaRef ds:uri="3d131556-326c-4c59-a92e-24443ca2e36e"/>
    <ds:schemaRef ds:uri="http://schemas.microsoft.com/office/infopath/2007/PartnerControls"/>
    <ds:schemaRef ds:uri="http://purl.org/dc/terms/"/>
    <ds:schemaRef ds:uri="f8bd5d2a-30b7-48c0-a1f3-d4603757dcd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F73FC13-AD34-4A32-BE5A-D89F54DFEA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2020-11-11T07:34:00Z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flowChangePath">
    <vt:lpwstr>7d695524-2732-4371-9b18-8bdf10b203f8,5;</vt:lpwstr>
  </property>
  <property fmtid="{D5CDD505-2E9C-101B-9397-08002B2CF9AE}" pid="3" name="ContentTypeId">
    <vt:lpwstr>0x01019100E4CBF43AA5F55C4CBCD79C80A05D1E41</vt:lpwstr>
  </property>
  <property fmtid="{D5CDD505-2E9C-101B-9397-08002B2CF9AE}" pid="4" name="TaxCatchAll">
    <vt:lpwstr>1;#Internal|7dc45b93-a046-4ff3-ae14-bc3e86b23e83</vt:lpwstr>
  </property>
  <property fmtid="{D5CDD505-2E9C-101B-9397-08002B2CF9AE}" pid="5" name="g3d252f8bb6a446392d7fbae9f20ca77">
    <vt:lpwstr>Internal|7dc45b93-a046-4ff3-ae14-bc3e86b23e83</vt:lpwstr>
  </property>
  <property fmtid="{D5CDD505-2E9C-101B-9397-08002B2CF9AE}" pid="6" name="Classification">
    <vt:lpwstr>1;#Internal|7dc45b93-a046-4ff3-ae14-bc3e86b23e83</vt:lpwstr>
  </property>
  <property fmtid="{D5CDD505-2E9C-101B-9397-08002B2CF9AE}" pid="7" name="Personal Data">
    <vt:bool>false</vt:bool>
  </property>
  <property fmtid="{D5CDD505-2E9C-101B-9397-08002B2CF9AE}" pid="8" name="g495c6ceaa09411c9cb3500051561ead">
    <vt:lpwstr/>
  </property>
  <property fmtid="{D5CDD505-2E9C-101B-9397-08002B2CF9AE}" pid="9" name="OtherParty">
    <vt:lpwstr/>
  </property>
  <property fmtid="{D5CDD505-2E9C-101B-9397-08002B2CF9AE}" pid="10" name="p00bec507ce3468280d01feea6306a5a">
    <vt:lpwstr/>
  </property>
  <property fmtid="{D5CDD505-2E9C-101B-9397-08002B2CF9AE}" pid="11" name="le6e63c9d2e64872aab0a73d5d11e2a6">
    <vt:lpwstr/>
  </property>
  <property fmtid="{D5CDD505-2E9C-101B-9397-08002B2CF9AE}" pid="12" name="j57207e2f41d49329a73939b6d2a0839">
    <vt:lpwstr/>
  </property>
  <property fmtid="{D5CDD505-2E9C-101B-9397-08002B2CF9AE}" pid="13" name="f7478c969a8641d5baa173d1d5521f31">
    <vt:lpwstr/>
  </property>
  <property fmtid="{D5CDD505-2E9C-101B-9397-08002B2CF9AE}" pid="14" name="Brand">
    <vt:lpwstr/>
  </property>
  <property fmtid="{D5CDD505-2E9C-101B-9397-08002B2CF9AE}" pid="15" name="Country">
    <vt:lpwstr/>
  </property>
  <property fmtid="{D5CDD505-2E9C-101B-9397-08002B2CF9AE}" pid="16" name="CarlsbergCompany">
    <vt:lpwstr/>
  </property>
  <property fmtid="{D5CDD505-2E9C-101B-9397-08002B2CF9AE}" pid="17" name="Carlsberg_x0020_Function">
    <vt:lpwstr/>
  </property>
  <property fmtid="{D5CDD505-2E9C-101B-9397-08002B2CF9AE}" pid="18" name="Carlsberg Function">
    <vt:lpwstr/>
  </property>
  <property fmtid="{D5CDD505-2E9C-101B-9397-08002B2CF9AE}" pid="19" name="_dlc_DocIdItemGuid">
    <vt:lpwstr>4fab3adc-681f-4b75-8a8f-5bf7b75a2dda</vt:lpwstr>
  </property>
</Properties>
</file>